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exp paita 2020\pav hnos carcamo\exp\3. MEMORIA DE CLACULO\"/>
    </mc:Choice>
  </mc:AlternateContent>
  <bookViews>
    <workbookView xWindow="240" yWindow="330" windowWidth="15480" windowHeight="10815" tabRatio="812" activeTab="1"/>
  </bookViews>
  <sheets>
    <sheet name="IMD ADO" sheetId="4" r:id="rId1"/>
    <sheet name="DATOS DE ESAL" sheetId="11" r:id="rId2"/>
    <sheet name="ESAL AASHTO " sheetId="5" r:id="rId3"/>
    <sheet name="CONFIABILIDAD" sheetId="10" r:id="rId4"/>
    <sheet name="K MODULO DE REACCION" sheetId="12" r:id="rId5"/>
    <sheet name="SERV. " sheetId="14" r:id="rId6"/>
    <sheet name="FORMULA AASHTO" sheetId="15" r:id="rId7"/>
    <sheet name="MONOGRAMA espesor SN1" sheetId="16" r:id="rId8"/>
    <sheet name="MONOGRAMA espesor SN2" sheetId="18" r:id="rId9"/>
    <sheet name="REFEREN" sheetId="17" r:id="rId10"/>
  </sheets>
  <definedNames>
    <definedName name="_xlnm.Print_Area" localSheetId="3">CONFIABILIDAD!$A$1:$I$46</definedName>
    <definedName name="_xlnm.Print_Area" localSheetId="1">'DATOS DE ESAL'!$A$1:$K$44</definedName>
    <definedName name="_xlnm.Print_Area" localSheetId="6">'FORMULA AASHTO'!$A$1:$M$109</definedName>
    <definedName name="_xlnm.Print_Area" localSheetId="0">'IMD ADO'!$A$1:$W$467</definedName>
    <definedName name="_xlnm.Print_Area" localSheetId="4">'K MODULO DE REACCION'!$A$1:$K$107</definedName>
    <definedName name="_xlnm.Print_Area" localSheetId="7">'MONOGRAMA espesor SN1'!$A$1:$P$46</definedName>
    <definedName name="_xlnm.Print_Area" localSheetId="8">'MONOGRAMA espesor SN2'!$A$1:$P$46</definedName>
    <definedName name="_xlnm.Print_Area" localSheetId="9">REFEREN!$A$1:$R$76</definedName>
    <definedName name="_xlnm.Print_Area" localSheetId="5">'SERV. '!$A$1:$J$35</definedName>
  </definedNames>
  <calcPr calcId="162913"/>
</workbook>
</file>

<file path=xl/calcChain.xml><?xml version="1.0" encoding="utf-8"?>
<calcChain xmlns="http://schemas.openxmlformats.org/spreadsheetml/2006/main">
  <c r="E236" i="4" l="1"/>
  <c r="C455" i="4" l="1"/>
  <c r="G102" i="15" l="1"/>
  <c r="E90" i="15"/>
  <c r="E88" i="15"/>
  <c r="E86" i="15"/>
  <c r="K60" i="15"/>
  <c r="K56" i="15"/>
  <c r="K55" i="15"/>
  <c r="I56" i="15" s="1"/>
  <c r="I55" i="15"/>
  <c r="K54" i="15"/>
  <c r="I54" i="15"/>
  <c r="E43" i="15"/>
  <c r="K28" i="15"/>
  <c r="L27" i="15" s="1"/>
  <c r="K26" i="15"/>
  <c r="C104" i="12"/>
  <c r="K59" i="15" l="1"/>
  <c r="H10" i="16"/>
  <c r="G90" i="15"/>
  <c r="J6" i="18" l="1"/>
  <c r="H6" i="18"/>
  <c r="H5" i="18"/>
  <c r="G88" i="15" l="1"/>
  <c r="G104" i="15"/>
  <c r="G100" i="15"/>
  <c r="G86" i="15" l="1"/>
  <c r="E106" i="15" l="1"/>
  <c r="B20" i="5" l="1"/>
  <c r="I18" i="11" l="1"/>
  <c r="U416" i="4" l="1"/>
  <c r="T416" i="4"/>
  <c r="S416" i="4"/>
  <c r="R416" i="4"/>
  <c r="Q416" i="4"/>
  <c r="P416" i="4"/>
  <c r="O416" i="4"/>
  <c r="N416" i="4"/>
  <c r="M416" i="4"/>
  <c r="L416" i="4"/>
  <c r="K416" i="4"/>
  <c r="J416" i="4"/>
  <c r="I416" i="4"/>
  <c r="H416" i="4"/>
  <c r="G416" i="4"/>
  <c r="F416" i="4"/>
  <c r="E416" i="4"/>
  <c r="D416" i="4"/>
  <c r="C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I415" i="4"/>
  <c r="H415" i="4"/>
  <c r="G415" i="4"/>
  <c r="F415" i="4"/>
  <c r="E415" i="4"/>
  <c r="D415" i="4"/>
  <c r="D417" i="4" s="1"/>
  <c r="D433" i="4" s="1"/>
  <c r="C415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I356" i="4"/>
  <c r="H356" i="4"/>
  <c r="G356" i="4"/>
  <c r="F356" i="4"/>
  <c r="E356" i="4"/>
  <c r="D356" i="4"/>
  <c r="C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I355" i="4"/>
  <c r="H355" i="4"/>
  <c r="G355" i="4"/>
  <c r="F355" i="4"/>
  <c r="E355" i="4"/>
  <c r="D355" i="4"/>
  <c r="C355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I296" i="4"/>
  <c r="H296" i="4"/>
  <c r="G296" i="4"/>
  <c r="F296" i="4"/>
  <c r="E296" i="4"/>
  <c r="D296" i="4"/>
  <c r="C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I295" i="4"/>
  <c r="H295" i="4"/>
  <c r="G295" i="4"/>
  <c r="F295" i="4"/>
  <c r="E295" i="4"/>
  <c r="D295" i="4"/>
  <c r="C295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I236" i="4"/>
  <c r="H236" i="4"/>
  <c r="G236" i="4"/>
  <c r="F236" i="4"/>
  <c r="D236" i="4"/>
  <c r="C236" i="4"/>
  <c r="U235" i="4"/>
  <c r="T235" i="4"/>
  <c r="S235" i="4"/>
  <c r="R235" i="4"/>
  <c r="Q235" i="4"/>
  <c r="P235" i="4"/>
  <c r="O235" i="4"/>
  <c r="O237" i="4" s="1"/>
  <c r="N235" i="4"/>
  <c r="M235" i="4"/>
  <c r="L235" i="4"/>
  <c r="K235" i="4"/>
  <c r="J235" i="4"/>
  <c r="I235" i="4"/>
  <c r="H235" i="4"/>
  <c r="G235" i="4"/>
  <c r="G237" i="4" s="1"/>
  <c r="F235" i="4"/>
  <c r="E235" i="4"/>
  <c r="E237" i="4" s="1"/>
  <c r="D235" i="4"/>
  <c r="C235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U175" i="4"/>
  <c r="T175" i="4"/>
  <c r="T177" i="4" s="1"/>
  <c r="S175" i="4"/>
  <c r="S177" i="4" s="1"/>
  <c r="R175" i="4"/>
  <c r="Q175" i="4"/>
  <c r="P175" i="4"/>
  <c r="O175" i="4"/>
  <c r="N175" i="4"/>
  <c r="M175" i="4"/>
  <c r="L175" i="4"/>
  <c r="L177" i="4" s="1"/>
  <c r="K175" i="4"/>
  <c r="K177" i="4" s="1"/>
  <c r="J175" i="4"/>
  <c r="I175" i="4"/>
  <c r="H175" i="4"/>
  <c r="G175" i="4"/>
  <c r="F175" i="4"/>
  <c r="E175" i="4"/>
  <c r="D175" i="4"/>
  <c r="D177" i="4" s="1"/>
  <c r="C175" i="4"/>
  <c r="C177" i="4" s="1"/>
  <c r="O116" i="4"/>
  <c r="M116" i="4"/>
  <c r="L116" i="4"/>
  <c r="K116" i="4"/>
  <c r="J116" i="4"/>
  <c r="I116" i="4"/>
  <c r="H116" i="4"/>
  <c r="G116" i="4"/>
  <c r="F116" i="4"/>
  <c r="E116" i="4"/>
  <c r="D116" i="4"/>
  <c r="C116" i="4"/>
  <c r="O115" i="4"/>
  <c r="M115" i="4"/>
  <c r="L115" i="4"/>
  <c r="K115" i="4"/>
  <c r="J115" i="4"/>
  <c r="I115" i="4"/>
  <c r="H115" i="4"/>
  <c r="G115" i="4"/>
  <c r="F115" i="4"/>
  <c r="E115" i="4"/>
  <c r="D115" i="4"/>
  <c r="C115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C57" i="4"/>
  <c r="G56" i="4"/>
  <c r="F56" i="4"/>
  <c r="E56" i="4"/>
  <c r="D56" i="4"/>
  <c r="G55" i="4"/>
  <c r="F55" i="4"/>
  <c r="F57" i="4" s="1"/>
  <c r="E55" i="4"/>
  <c r="D55" i="4"/>
  <c r="D57" i="4" s="1"/>
  <c r="F237" i="4" l="1"/>
  <c r="N237" i="4"/>
  <c r="V236" i="4"/>
  <c r="H177" i="4"/>
  <c r="P177" i="4"/>
  <c r="J237" i="4"/>
  <c r="R237" i="4"/>
  <c r="K237" i="4"/>
  <c r="S237" i="4"/>
  <c r="G177" i="4"/>
  <c r="O177" i="4"/>
  <c r="E177" i="4"/>
  <c r="M177" i="4"/>
  <c r="U177" i="4"/>
  <c r="F177" i="4"/>
  <c r="J177" i="4"/>
  <c r="N177" i="4"/>
  <c r="R177" i="4"/>
  <c r="D237" i="4"/>
  <c r="D430" i="4" s="1"/>
  <c r="H237" i="4"/>
  <c r="L237" i="4"/>
  <c r="P237" i="4"/>
  <c r="T237" i="4"/>
  <c r="I177" i="4"/>
  <c r="Q177" i="4"/>
  <c r="C237" i="4"/>
  <c r="G57" i="4"/>
  <c r="I237" i="4"/>
  <c r="M237" i="4"/>
  <c r="Q237" i="4"/>
  <c r="U237" i="4"/>
  <c r="E57" i="4"/>
  <c r="F441" i="4" l="1"/>
  <c r="B2" i="18" s="1"/>
  <c r="F442" i="4"/>
  <c r="B3" i="18" s="1"/>
  <c r="J430" i="4"/>
  <c r="M430" i="4"/>
  <c r="N430" i="4"/>
  <c r="O430" i="4"/>
  <c r="P430" i="4"/>
  <c r="R430" i="4"/>
  <c r="S430" i="4"/>
  <c r="T430" i="4"/>
  <c r="U430" i="4"/>
  <c r="J431" i="4"/>
  <c r="M431" i="4"/>
  <c r="N431" i="4"/>
  <c r="O431" i="4"/>
  <c r="P431" i="4"/>
  <c r="R431" i="4"/>
  <c r="S431" i="4"/>
  <c r="T431" i="4"/>
  <c r="U431" i="4"/>
  <c r="J432" i="4"/>
  <c r="L432" i="4"/>
  <c r="M432" i="4"/>
  <c r="O432" i="4"/>
  <c r="P432" i="4"/>
  <c r="Q432" i="4"/>
  <c r="R432" i="4"/>
  <c r="S432" i="4"/>
  <c r="T432" i="4"/>
  <c r="U432" i="4"/>
  <c r="J433" i="4"/>
  <c r="L433" i="4"/>
  <c r="M433" i="4"/>
  <c r="O433" i="4"/>
  <c r="P433" i="4"/>
  <c r="Q433" i="4"/>
  <c r="R433" i="4"/>
  <c r="S433" i="4"/>
  <c r="T433" i="4"/>
  <c r="U433" i="4"/>
  <c r="C433" i="4"/>
  <c r="J429" i="4"/>
  <c r="M429" i="4"/>
  <c r="N429" i="4"/>
  <c r="O429" i="4"/>
  <c r="P429" i="4"/>
  <c r="R429" i="4"/>
  <c r="S429" i="4"/>
  <c r="T429" i="4"/>
  <c r="U429" i="4"/>
  <c r="H428" i="4"/>
  <c r="N428" i="4"/>
  <c r="P428" i="4"/>
  <c r="Q428" i="4"/>
  <c r="R428" i="4"/>
  <c r="S428" i="4"/>
  <c r="T428" i="4"/>
  <c r="U428" i="4"/>
  <c r="H427" i="4"/>
  <c r="N427" i="4"/>
  <c r="P427" i="4"/>
  <c r="Q427" i="4"/>
  <c r="R427" i="4"/>
  <c r="S427" i="4"/>
  <c r="T427" i="4"/>
  <c r="U427" i="4"/>
  <c r="A427" i="4"/>
  <c r="O62" i="4"/>
  <c r="O122" i="4" s="1"/>
  <c r="O182" i="4" s="1"/>
  <c r="O242" i="4" s="1"/>
  <c r="O302" i="4" s="1"/>
  <c r="O362" i="4" s="1"/>
  <c r="A433" i="4" s="1"/>
  <c r="A429" i="4" l="1"/>
  <c r="U434" i="4"/>
  <c r="A431" i="4"/>
  <c r="S434" i="4"/>
  <c r="A428" i="4"/>
  <c r="A432" i="4"/>
  <c r="T434" i="4"/>
  <c r="P434" i="4"/>
  <c r="A430" i="4"/>
  <c r="R434" i="4"/>
  <c r="K453" i="4"/>
  <c r="L453" i="4" s="1"/>
  <c r="M453" i="4" s="1"/>
  <c r="N453" i="4" s="1"/>
  <c r="O453" i="4" s="1"/>
  <c r="P453" i="4" s="1"/>
  <c r="Q453" i="4" s="1"/>
  <c r="J453" i="4"/>
  <c r="I453" i="4"/>
  <c r="H453" i="4"/>
  <c r="G453" i="4"/>
  <c r="F453" i="4"/>
  <c r="E453" i="4"/>
  <c r="D453" i="4"/>
  <c r="C453" i="4"/>
  <c r="R456" i="4" l="1"/>
  <c r="S456" i="4"/>
  <c r="T456" i="4"/>
  <c r="U456" i="4"/>
  <c r="P456" i="4"/>
  <c r="I455" i="4"/>
  <c r="V412" i="4"/>
  <c r="V413" i="4"/>
  <c r="V414" i="4"/>
  <c r="V391" i="4"/>
  <c r="V392" i="4"/>
  <c r="V393" i="4"/>
  <c r="V394" i="4"/>
  <c r="V395" i="4"/>
  <c r="V396" i="4"/>
  <c r="V397" i="4"/>
  <c r="V398" i="4"/>
  <c r="V399" i="4"/>
  <c r="V400" i="4"/>
  <c r="V401" i="4"/>
  <c r="V402" i="4"/>
  <c r="V403" i="4"/>
  <c r="V404" i="4"/>
  <c r="V405" i="4"/>
  <c r="V406" i="4"/>
  <c r="V407" i="4"/>
  <c r="V408" i="4"/>
  <c r="V409" i="4"/>
  <c r="V410" i="4"/>
  <c r="V411" i="4"/>
  <c r="V368" i="4"/>
  <c r="V369" i="4"/>
  <c r="V370" i="4"/>
  <c r="V371" i="4"/>
  <c r="V372" i="4"/>
  <c r="V373" i="4"/>
  <c r="V374" i="4"/>
  <c r="V375" i="4"/>
  <c r="V376" i="4"/>
  <c r="V377" i="4"/>
  <c r="V378" i="4"/>
  <c r="V379" i="4"/>
  <c r="V380" i="4"/>
  <c r="V381" i="4"/>
  <c r="V382" i="4"/>
  <c r="V383" i="4"/>
  <c r="V384" i="4"/>
  <c r="V385" i="4"/>
  <c r="V386" i="4"/>
  <c r="V387" i="4"/>
  <c r="V388" i="4"/>
  <c r="V389" i="4"/>
  <c r="V390" i="4"/>
  <c r="V367" i="4"/>
  <c r="V308" i="4"/>
  <c r="V309" i="4"/>
  <c r="V310" i="4"/>
  <c r="V311" i="4"/>
  <c r="V312" i="4"/>
  <c r="V313" i="4"/>
  <c r="V314" i="4"/>
  <c r="V315" i="4"/>
  <c r="V316" i="4"/>
  <c r="V317" i="4"/>
  <c r="V318" i="4"/>
  <c r="V319" i="4"/>
  <c r="V320" i="4"/>
  <c r="V321" i="4"/>
  <c r="V322" i="4"/>
  <c r="V323" i="4"/>
  <c r="V324" i="4"/>
  <c r="V325" i="4"/>
  <c r="V326" i="4"/>
  <c r="V327" i="4"/>
  <c r="V328" i="4"/>
  <c r="V329" i="4"/>
  <c r="V330" i="4"/>
  <c r="V331" i="4"/>
  <c r="V332" i="4"/>
  <c r="V333" i="4"/>
  <c r="V334" i="4"/>
  <c r="V335" i="4"/>
  <c r="V336" i="4"/>
  <c r="V337" i="4"/>
  <c r="V338" i="4"/>
  <c r="V339" i="4"/>
  <c r="V340" i="4"/>
  <c r="V341" i="4"/>
  <c r="V342" i="4"/>
  <c r="V343" i="4"/>
  <c r="V344" i="4"/>
  <c r="V345" i="4"/>
  <c r="V346" i="4"/>
  <c r="V347" i="4"/>
  <c r="V348" i="4"/>
  <c r="V349" i="4"/>
  <c r="V350" i="4"/>
  <c r="V351" i="4"/>
  <c r="V352" i="4"/>
  <c r="V353" i="4"/>
  <c r="V354" i="4"/>
  <c r="V307" i="4"/>
  <c r="V288" i="4"/>
  <c r="V289" i="4"/>
  <c r="V290" i="4"/>
  <c r="V291" i="4"/>
  <c r="V292" i="4"/>
  <c r="V293" i="4"/>
  <c r="V294" i="4"/>
  <c r="V272" i="4"/>
  <c r="V273" i="4"/>
  <c r="V274" i="4"/>
  <c r="V275" i="4"/>
  <c r="V276" i="4"/>
  <c r="V277" i="4"/>
  <c r="V278" i="4"/>
  <c r="V279" i="4"/>
  <c r="V280" i="4"/>
  <c r="V281" i="4"/>
  <c r="V282" i="4"/>
  <c r="V283" i="4"/>
  <c r="V284" i="4"/>
  <c r="V285" i="4"/>
  <c r="V286" i="4"/>
  <c r="V287" i="4"/>
  <c r="V248" i="4"/>
  <c r="V249" i="4"/>
  <c r="V250" i="4"/>
  <c r="V251" i="4"/>
  <c r="V252" i="4"/>
  <c r="V253" i="4"/>
  <c r="V254" i="4"/>
  <c r="V255" i="4"/>
  <c r="V256" i="4"/>
  <c r="V257" i="4"/>
  <c r="V258" i="4"/>
  <c r="V259" i="4"/>
  <c r="V260" i="4"/>
  <c r="V261" i="4"/>
  <c r="V262" i="4"/>
  <c r="V263" i="4"/>
  <c r="V264" i="4"/>
  <c r="V265" i="4"/>
  <c r="V266" i="4"/>
  <c r="V267" i="4"/>
  <c r="V268" i="4"/>
  <c r="V269" i="4"/>
  <c r="V270" i="4"/>
  <c r="V271" i="4"/>
  <c r="V247" i="4"/>
  <c r="V232" i="4"/>
  <c r="V233" i="4"/>
  <c r="V234" i="4"/>
  <c r="V213" i="4"/>
  <c r="V214" i="4"/>
  <c r="V215" i="4"/>
  <c r="V216" i="4"/>
  <c r="V217" i="4"/>
  <c r="V218" i="4"/>
  <c r="V219" i="4"/>
  <c r="V220" i="4"/>
  <c r="V221" i="4"/>
  <c r="V222" i="4"/>
  <c r="V223" i="4"/>
  <c r="V224" i="4"/>
  <c r="V225" i="4"/>
  <c r="V226" i="4"/>
  <c r="V227" i="4"/>
  <c r="V228" i="4"/>
  <c r="V229" i="4"/>
  <c r="V230" i="4"/>
  <c r="V231" i="4"/>
  <c r="V188" i="4"/>
  <c r="V189" i="4"/>
  <c r="V190" i="4"/>
  <c r="V191" i="4"/>
  <c r="V192" i="4"/>
  <c r="V193" i="4"/>
  <c r="V194" i="4"/>
  <c r="V195" i="4"/>
  <c r="V196" i="4"/>
  <c r="V197" i="4"/>
  <c r="V198" i="4"/>
  <c r="V199" i="4"/>
  <c r="V200" i="4"/>
  <c r="V201" i="4"/>
  <c r="V202" i="4"/>
  <c r="V203" i="4"/>
  <c r="V204" i="4"/>
  <c r="V205" i="4"/>
  <c r="V206" i="4"/>
  <c r="V207" i="4"/>
  <c r="V208" i="4"/>
  <c r="V209" i="4"/>
  <c r="V210" i="4"/>
  <c r="V211" i="4"/>
  <c r="V212" i="4"/>
  <c r="V187" i="4"/>
  <c r="V128" i="4"/>
  <c r="V129" i="4"/>
  <c r="V130" i="4"/>
  <c r="V131" i="4"/>
  <c r="V132" i="4"/>
  <c r="V133" i="4"/>
  <c r="V134" i="4"/>
  <c r="V135" i="4"/>
  <c r="V136" i="4"/>
  <c r="V137" i="4"/>
  <c r="V138" i="4"/>
  <c r="V139" i="4"/>
  <c r="V140" i="4"/>
  <c r="V141" i="4"/>
  <c r="V142" i="4"/>
  <c r="V143" i="4"/>
  <c r="V144" i="4"/>
  <c r="V145" i="4"/>
  <c r="V146" i="4"/>
  <c r="V147" i="4"/>
  <c r="V148" i="4"/>
  <c r="V149" i="4"/>
  <c r="V150" i="4"/>
  <c r="V151" i="4"/>
  <c r="V152" i="4"/>
  <c r="V153" i="4"/>
  <c r="V154" i="4"/>
  <c r="V155" i="4"/>
  <c r="V156" i="4"/>
  <c r="V157" i="4"/>
  <c r="V158" i="4"/>
  <c r="V159" i="4"/>
  <c r="V160" i="4"/>
  <c r="V161" i="4"/>
  <c r="V162" i="4"/>
  <c r="V163" i="4"/>
  <c r="V164" i="4"/>
  <c r="V165" i="4"/>
  <c r="V166" i="4"/>
  <c r="V167" i="4"/>
  <c r="V168" i="4"/>
  <c r="V169" i="4"/>
  <c r="V170" i="4"/>
  <c r="V171" i="4"/>
  <c r="V172" i="4"/>
  <c r="V173" i="4"/>
  <c r="V174" i="4"/>
  <c r="V127" i="4"/>
  <c r="B21" i="5"/>
  <c r="C21" i="5" s="1"/>
  <c r="C20" i="5"/>
  <c r="E20" i="5"/>
  <c r="D20" i="5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V107" i="4"/>
  <c r="V108" i="4"/>
  <c r="V109" i="4"/>
  <c r="V110" i="4"/>
  <c r="V111" i="4"/>
  <c r="V112" i="4"/>
  <c r="V113" i="4"/>
  <c r="V114" i="4"/>
  <c r="V6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7" i="4"/>
  <c r="D357" i="4" l="1"/>
  <c r="D432" i="4" s="1"/>
  <c r="C429" i="4"/>
  <c r="C430" i="4"/>
  <c r="C297" i="4"/>
  <c r="C431" i="4" s="1"/>
  <c r="C357" i="4"/>
  <c r="C432" i="4" s="1"/>
  <c r="D429" i="4"/>
  <c r="D427" i="4"/>
  <c r="D117" i="4"/>
  <c r="D428" i="4" s="1"/>
  <c r="D297" i="4"/>
  <c r="D431" i="4" s="1"/>
  <c r="D448" i="4"/>
  <c r="C448" i="4"/>
  <c r="D449" i="4"/>
  <c r="C449" i="4"/>
  <c r="C427" i="4"/>
  <c r="C117" i="4"/>
  <c r="C428" i="4" s="1"/>
  <c r="D7" i="5"/>
  <c r="D434" i="4" l="1"/>
  <c r="B25" i="5"/>
  <c r="B26" i="5"/>
  <c r="C434" i="4"/>
  <c r="D450" i="4"/>
  <c r="D452" i="4" s="1"/>
  <c r="C450" i="4"/>
  <c r="C452" i="4" s="1"/>
  <c r="E26" i="5"/>
  <c r="C26" i="5"/>
  <c r="C25" i="5"/>
  <c r="E25" i="5"/>
  <c r="D25" i="5"/>
  <c r="D26" i="5"/>
  <c r="F25" i="5"/>
  <c r="F20" i="5"/>
  <c r="D30" i="12"/>
  <c r="F30" i="12" s="1"/>
  <c r="D454" i="4" l="1"/>
  <c r="D456" i="4" s="1"/>
  <c r="D21" i="5" s="1"/>
  <c r="C454" i="4"/>
  <c r="C456" i="4" s="1"/>
  <c r="F26" i="5"/>
  <c r="T443" i="4"/>
  <c r="S62" i="4"/>
  <c r="S122" i="4" s="1"/>
  <c r="S182" i="4" s="1"/>
  <c r="S242" i="4" s="1"/>
  <c r="S302" i="4" s="1"/>
  <c r="S362" i="4" s="1"/>
  <c r="S422" i="4" s="1"/>
  <c r="E63" i="4"/>
  <c r="E123" i="4" s="1"/>
  <c r="E183" i="4" s="1"/>
  <c r="E243" i="4" s="1"/>
  <c r="E303" i="4" s="1"/>
  <c r="E363" i="4" s="1"/>
  <c r="E423" i="4" s="1"/>
  <c r="E62" i="4"/>
  <c r="E122" i="4" s="1"/>
  <c r="E182" i="4" s="1"/>
  <c r="E242" i="4" s="1"/>
  <c r="E302" i="4" s="1"/>
  <c r="E362" i="4" s="1"/>
  <c r="E422" i="4" s="1"/>
  <c r="E21" i="5" l="1"/>
  <c r="G34" i="15"/>
  <c r="I33" i="15"/>
  <c r="G33" i="15"/>
  <c r="G32" i="15"/>
  <c r="B3" i="15"/>
  <c r="B2" i="15"/>
  <c r="H6" i="16"/>
  <c r="J6" i="16"/>
  <c r="H5" i="16"/>
  <c r="B3" i="16"/>
  <c r="B2" i="16"/>
  <c r="C8" i="14"/>
  <c r="B3" i="14"/>
  <c r="B2" i="14"/>
  <c r="C43" i="15" l="1"/>
  <c r="D13" i="14"/>
  <c r="H7" i="18" s="1"/>
  <c r="F92" i="12"/>
  <c r="C97" i="12" s="1"/>
  <c r="I106" i="12" s="1"/>
  <c r="D35" i="12"/>
  <c r="F35" i="12" s="1"/>
  <c r="F37" i="12" s="1"/>
  <c r="D18" i="12"/>
  <c r="F18" i="12" s="1"/>
  <c r="G35" i="15" l="1"/>
  <c r="H7" i="16"/>
  <c r="G43" i="15"/>
  <c r="K25" i="15"/>
  <c r="L25" i="15" s="1"/>
  <c r="N27" i="15" s="1"/>
  <c r="D5" i="18"/>
  <c r="C32" i="15"/>
  <c r="I43" i="15" s="1"/>
  <c r="D21" i="12"/>
  <c r="F21" i="12" s="1"/>
  <c r="D13" i="12"/>
  <c r="F13" i="12" s="1"/>
  <c r="F23" i="12" s="1"/>
  <c r="B3" i="12"/>
  <c r="B2" i="12"/>
  <c r="B4" i="5"/>
  <c r="B3" i="10"/>
  <c r="B2" i="10"/>
  <c r="B3" i="5"/>
  <c r="B2" i="5"/>
  <c r="C3" i="11"/>
  <c r="C2" i="11"/>
  <c r="J10" i="5"/>
  <c r="D10" i="5"/>
  <c r="D9" i="5"/>
  <c r="D8" i="5"/>
  <c r="B23" i="5" s="1"/>
  <c r="G25" i="5"/>
  <c r="D6" i="5"/>
  <c r="B29" i="5" s="1"/>
  <c r="AD21" i="5"/>
  <c r="AF21" i="5" s="1"/>
  <c r="L20" i="5"/>
  <c r="J25" i="5"/>
  <c r="S25" i="5"/>
  <c r="V25" i="5"/>
  <c r="AA25" i="5"/>
  <c r="AI25" i="5"/>
  <c r="AI20" i="5"/>
  <c r="AH20" i="5"/>
  <c r="AG20" i="5"/>
  <c r="AF20" i="5"/>
  <c r="AF26" i="5" s="1"/>
  <c r="AE20" i="5"/>
  <c r="AD20" i="5"/>
  <c r="AC20" i="5"/>
  <c r="AB20" i="5"/>
  <c r="AB26" i="5" s="1"/>
  <c r="AA20" i="5"/>
  <c r="Z20" i="5"/>
  <c r="Y20" i="5"/>
  <c r="X20" i="5"/>
  <c r="X26" i="5" s="1"/>
  <c r="W20" i="5"/>
  <c r="V20" i="5"/>
  <c r="U20" i="5"/>
  <c r="U26" i="5" s="1"/>
  <c r="T20" i="5"/>
  <c r="S20" i="5"/>
  <c r="R20" i="5"/>
  <c r="Q20" i="5"/>
  <c r="P20" i="5"/>
  <c r="O20" i="5"/>
  <c r="N20" i="5"/>
  <c r="M20" i="5"/>
  <c r="M26" i="5" s="1"/>
  <c r="K20" i="5"/>
  <c r="K26" i="5" s="1"/>
  <c r="J20" i="5"/>
  <c r="I20" i="5"/>
  <c r="H20" i="5"/>
  <c r="G20" i="5"/>
  <c r="G26" i="5" s="1"/>
  <c r="C44" i="15" l="1"/>
  <c r="D23" i="5"/>
  <c r="D27" i="5" s="1"/>
  <c r="D28" i="5" s="1"/>
  <c r="C23" i="5"/>
  <c r="C27" i="5" s="1"/>
  <c r="C28" i="5" s="1"/>
  <c r="B27" i="5"/>
  <c r="B28" i="5" s="1"/>
  <c r="E23" i="5"/>
  <c r="E27" i="5" s="1"/>
  <c r="E28" i="5" s="1"/>
  <c r="D29" i="5"/>
  <c r="C29" i="5"/>
  <c r="E29" i="5"/>
  <c r="H29" i="5"/>
  <c r="F29" i="5"/>
  <c r="K23" i="5"/>
  <c r="F23" i="5"/>
  <c r="F27" i="5" s="1"/>
  <c r="F28" i="5" s="1"/>
  <c r="J29" i="5"/>
  <c r="S29" i="5"/>
  <c r="V29" i="5"/>
  <c r="AI29" i="5"/>
  <c r="U29" i="5"/>
  <c r="M29" i="5"/>
  <c r="AE29" i="5"/>
  <c r="AC29" i="5"/>
  <c r="W29" i="5"/>
  <c r="AF29" i="5"/>
  <c r="K29" i="5"/>
  <c r="O26" i="5"/>
  <c r="W26" i="5"/>
  <c r="AE26" i="5"/>
  <c r="AD29" i="5"/>
  <c r="T29" i="5"/>
  <c r="G29" i="5"/>
  <c r="N25" i="5"/>
  <c r="Q26" i="5"/>
  <c r="AG26" i="5"/>
  <c r="L26" i="5"/>
  <c r="AA29" i="5"/>
  <c r="O29" i="5"/>
  <c r="AE25" i="5"/>
  <c r="L29" i="5"/>
  <c r="H26" i="5"/>
  <c r="Y26" i="5"/>
  <c r="AB29" i="5"/>
  <c r="P29" i="5"/>
  <c r="AF25" i="5"/>
  <c r="X29" i="5"/>
  <c r="N29" i="5"/>
  <c r="AD25" i="5"/>
  <c r="AH23" i="5"/>
  <c r="Z23" i="5"/>
  <c r="R23" i="5"/>
  <c r="H23" i="5"/>
  <c r="AG23" i="5"/>
  <c r="Y23" i="5"/>
  <c r="Q23" i="5"/>
  <c r="I23" i="5"/>
  <c r="L23" i="5"/>
  <c r="J23" i="5"/>
  <c r="X23" i="5"/>
  <c r="AE23" i="5"/>
  <c r="AD23" i="5"/>
  <c r="V23" i="5"/>
  <c r="N23" i="5"/>
  <c r="AA23" i="5"/>
  <c r="G23" i="5"/>
  <c r="G27" i="5" s="1"/>
  <c r="G28" i="5" s="1"/>
  <c r="AF23" i="5"/>
  <c r="O23" i="5"/>
  <c r="AC23" i="5"/>
  <c r="U23" i="5"/>
  <c r="M23" i="5"/>
  <c r="AI23" i="5"/>
  <c r="S23" i="5"/>
  <c r="P23" i="5"/>
  <c r="W23" i="5"/>
  <c r="AB23" i="5"/>
  <c r="T23" i="5"/>
  <c r="I26" i="5"/>
  <c r="R26" i="5"/>
  <c r="Z26" i="5"/>
  <c r="AH26" i="5"/>
  <c r="AC25" i="5"/>
  <c r="U25" i="5"/>
  <c r="M25" i="5"/>
  <c r="J26" i="5"/>
  <c r="S26" i="5"/>
  <c r="AA26" i="5"/>
  <c r="AI26" i="5"/>
  <c r="AB25" i="5"/>
  <c r="T25" i="5"/>
  <c r="K25" i="5"/>
  <c r="L25" i="5"/>
  <c r="AC26" i="5"/>
  <c r="AH25" i="5"/>
  <c r="Z25" i="5"/>
  <c r="R25" i="5"/>
  <c r="I25" i="5"/>
  <c r="N26" i="5"/>
  <c r="V26" i="5"/>
  <c r="AD26" i="5"/>
  <c r="AG25" i="5"/>
  <c r="Y25" i="5"/>
  <c r="Q25" i="5"/>
  <c r="H25" i="5"/>
  <c r="X25" i="5"/>
  <c r="P25" i="5"/>
  <c r="W25" i="5"/>
  <c r="O25" i="5"/>
  <c r="AH29" i="5"/>
  <c r="Z29" i="5"/>
  <c r="R29" i="5"/>
  <c r="I29" i="5"/>
  <c r="AG29" i="5"/>
  <c r="Y29" i="5"/>
  <c r="Q29" i="5"/>
  <c r="AE21" i="5"/>
  <c r="T26" i="5"/>
  <c r="P26" i="5"/>
  <c r="Q297" i="4"/>
  <c r="Q431" i="4" s="1"/>
  <c r="L297" i="4"/>
  <c r="L431" i="4" s="1"/>
  <c r="K297" i="4"/>
  <c r="K431" i="4" s="1"/>
  <c r="I297" i="4"/>
  <c r="I431" i="4" s="1"/>
  <c r="H297" i="4"/>
  <c r="H431" i="4" s="1"/>
  <c r="G297" i="4"/>
  <c r="G431" i="4" s="1"/>
  <c r="E297" i="4"/>
  <c r="E431" i="4" s="1"/>
  <c r="Q430" i="4"/>
  <c r="L430" i="4"/>
  <c r="K430" i="4"/>
  <c r="I430" i="4"/>
  <c r="H430" i="4"/>
  <c r="G430" i="4"/>
  <c r="E430" i="4"/>
  <c r="K427" i="4"/>
  <c r="N449" i="4"/>
  <c r="N448" i="4"/>
  <c r="K27" i="5" l="1"/>
  <c r="K28" i="5" s="1"/>
  <c r="E30" i="5"/>
  <c r="O449" i="4"/>
  <c r="V176" i="4"/>
  <c r="W150" i="4" s="1"/>
  <c r="V56" i="4"/>
  <c r="W8" i="4" s="1"/>
  <c r="V356" i="4"/>
  <c r="W322" i="4" s="1"/>
  <c r="V355" i="4"/>
  <c r="V175" i="4"/>
  <c r="W151" i="4" s="1"/>
  <c r="V416" i="4"/>
  <c r="W376" i="4" s="1"/>
  <c r="V235" i="4"/>
  <c r="W199" i="4" s="1"/>
  <c r="V295" i="4"/>
  <c r="V415" i="4"/>
  <c r="W371" i="4" s="1"/>
  <c r="V55" i="4"/>
  <c r="W192" i="4"/>
  <c r="V296" i="4"/>
  <c r="W256" i="4" s="1"/>
  <c r="C30" i="5"/>
  <c r="B30" i="5"/>
  <c r="D30" i="5"/>
  <c r="V115" i="4"/>
  <c r="V116" i="4"/>
  <c r="W78" i="4" s="1"/>
  <c r="G449" i="4"/>
  <c r="F357" i="4"/>
  <c r="F432" i="4" s="1"/>
  <c r="M449" i="4"/>
  <c r="F417" i="4"/>
  <c r="F433" i="4" s="1"/>
  <c r="H357" i="4"/>
  <c r="H432" i="4" s="1"/>
  <c r="H417" i="4"/>
  <c r="H433" i="4" s="1"/>
  <c r="AF27" i="5"/>
  <c r="AF28" i="5" s="1"/>
  <c r="AF30" i="5" s="1"/>
  <c r="AA27" i="5"/>
  <c r="AA28" i="5" s="1"/>
  <c r="Z27" i="5"/>
  <c r="Z28" i="5" s="1"/>
  <c r="R27" i="5"/>
  <c r="R28" i="5" s="1"/>
  <c r="AE27" i="5"/>
  <c r="AE28" i="5" s="1"/>
  <c r="AE30" i="5" s="1"/>
  <c r="AC27" i="5"/>
  <c r="AC28" i="5" s="1"/>
  <c r="AG27" i="5"/>
  <c r="AG28" i="5" s="1"/>
  <c r="H27" i="5"/>
  <c r="H28" i="5" s="1"/>
  <c r="AD27" i="5"/>
  <c r="AD28" i="5" s="1"/>
  <c r="AD30" i="5" s="1"/>
  <c r="AB27" i="5"/>
  <c r="AB28" i="5" s="1"/>
  <c r="W27" i="5"/>
  <c r="W28" i="5" s="1"/>
  <c r="O27" i="5"/>
  <c r="O28" i="5" s="1"/>
  <c r="L27" i="5"/>
  <c r="L28" i="5" s="1"/>
  <c r="Q27" i="5"/>
  <c r="Q28" i="5" s="1"/>
  <c r="M27" i="5"/>
  <c r="M28" i="5" s="1"/>
  <c r="AI27" i="5"/>
  <c r="AI28" i="5" s="1"/>
  <c r="Y27" i="5"/>
  <c r="Y28" i="5" s="1"/>
  <c r="S27" i="5"/>
  <c r="S28" i="5" s="1"/>
  <c r="I27" i="5"/>
  <c r="I28" i="5" s="1"/>
  <c r="P27" i="5"/>
  <c r="P28" i="5" s="1"/>
  <c r="T27" i="5"/>
  <c r="T28" i="5" s="1"/>
  <c r="V27" i="5"/>
  <c r="V28" i="5" s="1"/>
  <c r="U27" i="5"/>
  <c r="U28" i="5" s="1"/>
  <c r="AH27" i="5"/>
  <c r="AH28" i="5" s="1"/>
  <c r="J27" i="5"/>
  <c r="J28" i="5" s="1"/>
  <c r="X27" i="5"/>
  <c r="X28" i="5" s="1"/>
  <c r="N27" i="5"/>
  <c r="N28" i="5" s="1"/>
  <c r="F449" i="4"/>
  <c r="M427" i="4"/>
  <c r="F297" i="4"/>
  <c r="F427" i="4"/>
  <c r="J449" i="4"/>
  <c r="I449" i="4"/>
  <c r="K357" i="4"/>
  <c r="K432" i="4" s="1"/>
  <c r="Q449" i="4"/>
  <c r="K417" i="4"/>
  <c r="K433" i="4" s="1"/>
  <c r="J427" i="4"/>
  <c r="O448" i="4"/>
  <c r="O450" i="4" s="1"/>
  <c r="O452" i="4" s="1"/>
  <c r="O454" i="4" s="1"/>
  <c r="O456" i="4" s="1"/>
  <c r="L427" i="4"/>
  <c r="K449" i="4"/>
  <c r="H449" i="4"/>
  <c r="H448" i="4"/>
  <c r="E449" i="4"/>
  <c r="G448" i="4"/>
  <c r="F117" i="4"/>
  <c r="F428" i="4" s="1"/>
  <c r="K117" i="4"/>
  <c r="K428" i="4" s="1"/>
  <c r="I427" i="4"/>
  <c r="L449" i="4"/>
  <c r="Q448" i="4"/>
  <c r="N450" i="4"/>
  <c r="N452" i="4" s="1"/>
  <c r="N454" i="4" s="1"/>
  <c r="N456" i="4" s="1"/>
  <c r="E427" i="4"/>
  <c r="G117" i="4"/>
  <c r="G428" i="4" s="1"/>
  <c r="L117" i="4"/>
  <c r="L428" i="4" s="1"/>
  <c r="L429" i="4"/>
  <c r="Q429" i="4"/>
  <c r="G417" i="4"/>
  <c r="G433" i="4" s="1"/>
  <c r="N417" i="4"/>
  <c r="N433" i="4" s="1"/>
  <c r="J448" i="4"/>
  <c r="F448" i="4"/>
  <c r="K448" i="4"/>
  <c r="G427" i="4"/>
  <c r="E357" i="4"/>
  <c r="E432" i="4" s="1"/>
  <c r="I357" i="4"/>
  <c r="I432" i="4" s="1"/>
  <c r="E117" i="4"/>
  <c r="E428" i="4" s="1"/>
  <c r="J117" i="4"/>
  <c r="J428" i="4" s="1"/>
  <c r="O117" i="4"/>
  <c r="O428" i="4" s="1"/>
  <c r="E417" i="4"/>
  <c r="E433" i="4" s="1"/>
  <c r="I417" i="4"/>
  <c r="I433" i="4" s="1"/>
  <c r="L448" i="4"/>
  <c r="E448" i="4"/>
  <c r="M448" i="4"/>
  <c r="I448" i="4"/>
  <c r="H429" i="4"/>
  <c r="K429" i="4"/>
  <c r="I117" i="4"/>
  <c r="I428" i="4" s="1"/>
  <c r="M117" i="4"/>
  <c r="M428" i="4" s="1"/>
  <c r="G357" i="4"/>
  <c r="G432" i="4" s="1"/>
  <c r="N357" i="4"/>
  <c r="N432" i="4" s="1"/>
  <c r="O427" i="4"/>
  <c r="G429" i="4"/>
  <c r="F429" i="4"/>
  <c r="I429" i="4"/>
  <c r="E429" i="4"/>
  <c r="H434" i="4" l="1"/>
  <c r="N434" i="4"/>
  <c r="J434" i="4"/>
  <c r="M434" i="4"/>
  <c r="G434" i="4"/>
  <c r="K434" i="4"/>
  <c r="E434" i="4"/>
  <c r="I434" i="4"/>
  <c r="L434" i="4"/>
  <c r="Q434" i="4"/>
  <c r="V429" i="4"/>
  <c r="V237" i="4"/>
  <c r="V430" i="4" s="1"/>
  <c r="F430" i="4"/>
  <c r="O434" i="4"/>
  <c r="V428" i="4"/>
  <c r="V297" i="4"/>
  <c r="V431" i="4" s="1"/>
  <c r="F431" i="4"/>
  <c r="V427" i="4"/>
  <c r="I450" i="4"/>
  <c r="I452" i="4" s="1"/>
  <c r="I454" i="4" s="1"/>
  <c r="I456" i="4" s="1"/>
  <c r="N21" i="5" s="1"/>
  <c r="O21" i="5" s="1"/>
  <c r="O30" i="5" s="1"/>
  <c r="W153" i="4"/>
  <c r="V357" i="4"/>
  <c r="G358" i="4" s="1"/>
  <c r="V177" i="4"/>
  <c r="C178" i="4" s="1"/>
  <c r="V417" i="4"/>
  <c r="V433" i="4" s="1"/>
  <c r="V448" i="4"/>
  <c r="V449" i="4"/>
  <c r="B31" i="5"/>
  <c r="F450" i="4"/>
  <c r="V117" i="4"/>
  <c r="E450" i="4"/>
  <c r="V57" i="4"/>
  <c r="E58" i="4" s="1"/>
  <c r="W167" i="4"/>
  <c r="L450" i="4"/>
  <c r="L452" i="4" s="1"/>
  <c r="L454" i="4" s="1"/>
  <c r="L456" i="4" s="1"/>
  <c r="T21" i="5" s="1"/>
  <c r="U21" i="5" s="1"/>
  <c r="U30" i="5" s="1"/>
  <c r="W135" i="4"/>
  <c r="G450" i="4"/>
  <c r="G452" i="4" s="1"/>
  <c r="G454" i="4" s="1"/>
  <c r="W308" i="4"/>
  <c r="W340" i="4"/>
  <c r="W324" i="4"/>
  <c r="H450" i="4"/>
  <c r="H452" i="4" s="1"/>
  <c r="H454" i="4" s="1"/>
  <c r="M450" i="4"/>
  <c r="M452" i="4" s="1"/>
  <c r="M454" i="4" s="1"/>
  <c r="M456" i="4" s="1"/>
  <c r="V21" i="5" s="1"/>
  <c r="W141" i="4"/>
  <c r="W161" i="4"/>
  <c r="W129" i="4"/>
  <c r="W143" i="4"/>
  <c r="W68" i="4"/>
  <c r="W155" i="4"/>
  <c r="W165" i="4"/>
  <c r="W133" i="4"/>
  <c r="W147" i="4"/>
  <c r="W157" i="4"/>
  <c r="W171" i="4"/>
  <c r="W139" i="4"/>
  <c r="W248" i="4"/>
  <c r="W149" i="4"/>
  <c r="W163" i="4"/>
  <c r="W131" i="4"/>
  <c r="W100" i="4"/>
  <c r="W145" i="4"/>
  <c r="W159" i="4"/>
  <c r="W127" i="4"/>
  <c r="W173" i="4"/>
  <c r="K450" i="4"/>
  <c r="K452" i="4" s="1"/>
  <c r="K454" i="4" s="1"/>
  <c r="W84" i="4"/>
  <c r="W169" i="4"/>
  <c r="W137" i="4"/>
  <c r="J450" i="4"/>
  <c r="J452" i="4" s="1"/>
  <c r="J454" i="4" s="1"/>
  <c r="J456" i="4" s="1"/>
  <c r="P21" i="5" s="1"/>
  <c r="Q21" i="5" s="1"/>
  <c r="Q30" i="5" s="1"/>
  <c r="Q450" i="4"/>
  <c r="Q452" i="4" s="1"/>
  <c r="Q454" i="4" s="1"/>
  <c r="X21" i="5"/>
  <c r="W112" i="4"/>
  <c r="W96" i="4"/>
  <c r="W80" i="4"/>
  <c r="W352" i="4"/>
  <c r="W336" i="4"/>
  <c r="W320" i="4"/>
  <c r="W114" i="4"/>
  <c r="W98" i="4"/>
  <c r="W82" i="4"/>
  <c r="W342" i="4"/>
  <c r="W326" i="4"/>
  <c r="W310" i="4"/>
  <c r="AA21" i="5"/>
  <c r="W102" i="4"/>
  <c r="W86" i="4"/>
  <c r="W70" i="4"/>
  <c r="W346" i="4"/>
  <c r="W330" i="4"/>
  <c r="W314" i="4"/>
  <c r="W104" i="4"/>
  <c r="W88" i="4"/>
  <c r="W72" i="4"/>
  <c r="W344" i="4"/>
  <c r="W328" i="4"/>
  <c r="W312" i="4"/>
  <c r="W106" i="4"/>
  <c r="W90" i="4"/>
  <c r="W74" i="4"/>
  <c r="W350" i="4"/>
  <c r="W334" i="4"/>
  <c r="W318" i="4"/>
  <c r="W108" i="4"/>
  <c r="W92" i="4"/>
  <c r="W76" i="4"/>
  <c r="W348" i="4"/>
  <c r="W332" i="4"/>
  <c r="W316" i="4"/>
  <c r="W110" i="4"/>
  <c r="W94" i="4"/>
  <c r="W354" i="4"/>
  <c r="W338" i="4"/>
  <c r="W413" i="4"/>
  <c r="W397" i="4"/>
  <c r="W381" i="4"/>
  <c r="W293" i="4"/>
  <c r="W277" i="4"/>
  <c r="W261" i="4"/>
  <c r="W233" i="4"/>
  <c r="W217" i="4"/>
  <c r="W201" i="4"/>
  <c r="W113" i="4"/>
  <c r="W97" i="4"/>
  <c r="W81" i="4"/>
  <c r="W345" i="4"/>
  <c r="W329" i="4"/>
  <c r="W313" i="4"/>
  <c r="W406" i="4"/>
  <c r="W390" i="4"/>
  <c r="W374" i="4"/>
  <c r="W286" i="4"/>
  <c r="W270" i="4"/>
  <c r="W254" i="4"/>
  <c r="W226" i="4"/>
  <c r="W210" i="4"/>
  <c r="W194" i="4"/>
  <c r="W407" i="4"/>
  <c r="W391" i="4"/>
  <c r="W375" i="4"/>
  <c r="W287" i="4"/>
  <c r="W271" i="4"/>
  <c r="W255" i="4"/>
  <c r="W227" i="4"/>
  <c r="W211" i="4"/>
  <c r="W195" i="4"/>
  <c r="W107" i="4"/>
  <c r="W91" i="4"/>
  <c r="W75" i="4"/>
  <c r="W347" i="4"/>
  <c r="W331" i="4"/>
  <c r="W315" i="4"/>
  <c r="W412" i="4"/>
  <c r="W396" i="4"/>
  <c r="W380" i="4"/>
  <c r="W292" i="4"/>
  <c r="W276" i="4"/>
  <c r="W260" i="4"/>
  <c r="W228" i="4"/>
  <c r="W212" i="4"/>
  <c r="W196" i="4"/>
  <c r="W401" i="4"/>
  <c r="W385" i="4"/>
  <c r="W369" i="4"/>
  <c r="W281" i="4"/>
  <c r="W265" i="4"/>
  <c r="W249" i="4"/>
  <c r="W221" i="4"/>
  <c r="W205" i="4"/>
  <c r="W189" i="4"/>
  <c r="W101" i="4"/>
  <c r="W85" i="4"/>
  <c r="W69" i="4"/>
  <c r="W349" i="4"/>
  <c r="W333" i="4"/>
  <c r="W317" i="4"/>
  <c r="W410" i="4"/>
  <c r="W394" i="4"/>
  <c r="W378" i="4"/>
  <c r="W290" i="4"/>
  <c r="W274" i="4"/>
  <c r="W258" i="4"/>
  <c r="W230" i="4"/>
  <c r="W214" i="4"/>
  <c r="W198" i="4"/>
  <c r="W411" i="4"/>
  <c r="W395" i="4"/>
  <c r="W379" i="4"/>
  <c r="W291" i="4"/>
  <c r="W275" i="4"/>
  <c r="W259" i="4"/>
  <c r="W231" i="4"/>
  <c r="W215" i="4"/>
  <c r="W111" i="4"/>
  <c r="W95" i="4"/>
  <c r="W79" i="4"/>
  <c r="W351" i="4"/>
  <c r="W335" i="4"/>
  <c r="W319" i="4"/>
  <c r="W400" i="4"/>
  <c r="W384" i="4"/>
  <c r="W368" i="4"/>
  <c r="W280" i="4"/>
  <c r="W264" i="4"/>
  <c r="W232" i="4"/>
  <c r="W216" i="4"/>
  <c r="W200" i="4"/>
  <c r="W405" i="4"/>
  <c r="W389" i="4"/>
  <c r="W373" i="4"/>
  <c r="W285" i="4"/>
  <c r="W269" i="4"/>
  <c r="W253" i="4"/>
  <c r="W225" i="4"/>
  <c r="W209" i="4"/>
  <c r="W193" i="4"/>
  <c r="W105" i="4"/>
  <c r="W89" i="4"/>
  <c r="W73" i="4"/>
  <c r="W353" i="4"/>
  <c r="W337" i="4"/>
  <c r="W321" i="4"/>
  <c r="W414" i="4"/>
  <c r="W398" i="4"/>
  <c r="W382" i="4"/>
  <c r="W294" i="4"/>
  <c r="W278" i="4"/>
  <c r="W262" i="4"/>
  <c r="W234" i="4"/>
  <c r="W218" i="4"/>
  <c r="W202" i="4"/>
  <c r="W399" i="4"/>
  <c r="W383" i="4"/>
  <c r="W367" i="4"/>
  <c r="W279" i="4"/>
  <c r="W263" i="4"/>
  <c r="W247" i="4"/>
  <c r="W219" i="4"/>
  <c r="W203" i="4"/>
  <c r="W187" i="4"/>
  <c r="W99" i="4"/>
  <c r="W83" i="4"/>
  <c r="W67" i="4"/>
  <c r="W339" i="4"/>
  <c r="W323" i="4"/>
  <c r="W307" i="4"/>
  <c r="W404" i="4"/>
  <c r="W388" i="4"/>
  <c r="W372" i="4"/>
  <c r="W284" i="4"/>
  <c r="W268" i="4"/>
  <c r="W252" i="4"/>
  <c r="W220" i="4"/>
  <c r="W204" i="4"/>
  <c r="W188" i="4"/>
  <c r="W409" i="4"/>
  <c r="W393" i="4"/>
  <c r="W377" i="4"/>
  <c r="W289" i="4"/>
  <c r="W273" i="4"/>
  <c r="W257" i="4"/>
  <c r="W229" i="4"/>
  <c r="W213" i="4"/>
  <c r="W197" i="4"/>
  <c r="W109" i="4"/>
  <c r="W93" i="4"/>
  <c r="W77" i="4"/>
  <c r="W341" i="4"/>
  <c r="W325" i="4"/>
  <c r="W309" i="4"/>
  <c r="W402" i="4"/>
  <c r="W386" i="4"/>
  <c r="W370" i="4"/>
  <c r="W282" i="4"/>
  <c r="W266" i="4"/>
  <c r="W250" i="4"/>
  <c r="W222" i="4"/>
  <c r="W206" i="4"/>
  <c r="W190" i="4"/>
  <c r="W403" i="4"/>
  <c r="W387" i="4"/>
  <c r="W283" i="4"/>
  <c r="W267" i="4"/>
  <c r="W251" i="4"/>
  <c r="W223" i="4"/>
  <c r="W207" i="4"/>
  <c r="W191" i="4"/>
  <c r="W103" i="4"/>
  <c r="W87" i="4"/>
  <c r="W71" i="4"/>
  <c r="W343" i="4"/>
  <c r="W327" i="4"/>
  <c r="W311" i="4"/>
  <c r="W408" i="4"/>
  <c r="W392" i="4"/>
  <c r="W288" i="4"/>
  <c r="W272" i="4"/>
  <c r="W224" i="4"/>
  <c r="W208" i="4"/>
  <c r="W160" i="4"/>
  <c r="W128" i="4"/>
  <c r="W154" i="4"/>
  <c r="W168" i="4"/>
  <c r="W136" i="4"/>
  <c r="W158" i="4"/>
  <c r="W130" i="4"/>
  <c r="W156" i="4"/>
  <c r="W164" i="4"/>
  <c r="W132" i="4"/>
  <c r="W172" i="4"/>
  <c r="W148" i="4"/>
  <c r="W140" i="4"/>
  <c r="W166" i="4"/>
  <c r="W144" i="4"/>
  <c r="W162" i="4"/>
  <c r="W142" i="4"/>
  <c r="W174" i="4"/>
  <c r="W138" i="4"/>
  <c r="W152" i="4"/>
  <c r="W170" i="4"/>
  <c r="W146" i="4"/>
  <c r="W134" i="4"/>
  <c r="W9" i="4"/>
  <c r="W38" i="4"/>
  <c r="W54" i="4"/>
  <c r="W18" i="4"/>
  <c r="W36" i="4"/>
  <c r="W52" i="4"/>
  <c r="W20" i="4"/>
  <c r="W34" i="4"/>
  <c r="W50" i="4"/>
  <c r="W14" i="4"/>
  <c r="W32" i="4"/>
  <c r="W48" i="4"/>
  <c r="W16" i="4"/>
  <c r="W24" i="4"/>
  <c r="W46" i="4"/>
  <c r="W10" i="4"/>
  <c r="W30" i="4"/>
  <c r="W44" i="4"/>
  <c r="W12" i="4"/>
  <c r="W22" i="4"/>
  <c r="W42" i="4"/>
  <c r="W26" i="4"/>
  <c r="W28" i="4"/>
  <c r="W40" i="4"/>
  <c r="W51" i="4"/>
  <c r="W47" i="4"/>
  <c r="W43" i="4"/>
  <c r="W39" i="4"/>
  <c r="W35" i="4"/>
  <c r="W31" i="4"/>
  <c r="W27" i="4"/>
  <c r="W23" i="4"/>
  <c r="W19" i="4"/>
  <c r="W15" i="4"/>
  <c r="W11" i="4"/>
  <c r="W53" i="4"/>
  <c r="W49" i="4"/>
  <c r="W45" i="4"/>
  <c r="W41" i="4"/>
  <c r="W37" i="4"/>
  <c r="W33" i="4"/>
  <c r="W29" i="4"/>
  <c r="W25" i="4"/>
  <c r="W21" i="4"/>
  <c r="W17" i="4"/>
  <c r="W13" i="4"/>
  <c r="W7" i="4"/>
  <c r="E452" i="4" l="1"/>
  <c r="E454" i="4" s="1"/>
  <c r="V450" i="4"/>
  <c r="D451" i="4" s="1"/>
  <c r="I358" i="4"/>
  <c r="M118" i="4"/>
  <c r="F434" i="4"/>
  <c r="N30" i="5"/>
  <c r="F418" i="4"/>
  <c r="V432" i="4"/>
  <c r="V434" i="4" s="1"/>
  <c r="G418" i="4"/>
  <c r="I418" i="4"/>
  <c r="N418" i="4"/>
  <c r="H418" i="4"/>
  <c r="E358" i="4"/>
  <c r="K358" i="4"/>
  <c r="K418" i="4"/>
  <c r="F358" i="4"/>
  <c r="N358" i="4"/>
  <c r="E418" i="4"/>
  <c r="D298" i="4"/>
  <c r="C238" i="4"/>
  <c r="D178" i="4"/>
  <c r="D238" i="4"/>
  <c r="C298" i="4"/>
  <c r="D358" i="4"/>
  <c r="C358" i="4"/>
  <c r="H358" i="4"/>
  <c r="P30" i="5"/>
  <c r="Q456" i="4"/>
  <c r="AG21" i="5" s="1"/>
  <c r="T30" i="5"/>
  <c r="K456" i="4"/>
  <c r="R21" i="5" s="1"/>
  <c r="H456" i="4"/>
  <c r="L21" i="5" s="1"/>
  <c r="G456" i="4"/>
  <c r="J21" i="5" s="1"/>
  <c r="F452" i="4"/>
  <c r="D58" i="4"/>
  <c r="D118" i="4"/>
  <c r="C118" i="4"/>
  <c r="C58" i="4"/>
  <c r="W175" i="4"/>
  <c r="Y21" i="5"/>
  <c r="Y30" i="5" s="1"/>
  <c r="Z21" i="5"/>
  <c r="Z30" i="5" s="1"/>
  <c r="X30" i="5"/>
  <c r="AB21" i="5"/>
  <c r="AB30" i="5" s="1"/>
  <c r="AC21" i="5"/>
  <c r="AC30" i="5" s="1"/>
  <c r="AA30" i="5"/>
  <c r="W21" i="5"/>
  <c r="W30" i="5" s="1"/>
  <c r="V30" i="5"/>
  <c r="W295" i="4"/>
  <c r="W236" i="4"/>
  <c r="W416" i="4"/>
  <c r="W415" i="4"/>
  <c r="W296" i="4"/>
  <c r="W235" i="4"/>
  <c r="K238" i="4"/>
  <c r="I238" i="4"/>
  <c r="Q238" i="4"/>
  <c r="G238" i="4"/>
  <c r="F298" i="4"/>
  <c r="L238" i="4"/>
  <c r="F238" i="4"/>
  <c r="E238" i="4"/>
  <c r="H238" i="4"/>
  <c r="L298" i="4"/>
  <c r="E298" i="4"/>
  <c r="K298" i="4"/>
  <c r="I298" i="4"/>
  <c r="Q298" i="4"/>
  <c r="G298" i="4"/>
  <c r="H298" i="4"/>
  <c r="I178" i="4"/>
  <c r="Q178" i="4"/>
  <c r="L178" i="4"/>
  <c r="G178" i="4"/>
  <c r="K178" i="4"/>
  <c r="F178" i="4"/>
  <c r="E178" i="4"/>
  <c r="H178" i="4"/>
  <c r="O58" i="4"/>
  <c r="F118" i="4"/>
  <c r="O118" i="4"/>
  <c r="J118" i="4"/>
  <c r="L118" i="4"/>
  <c r="E118" i="4"/>
  <c r="G118" i="4"/>
  <c r="K118" i="4"/>
  <c r="I118" i="4"/>
  <c r="W116" i="4"/>
  <c r="W115" i="4"/>
  <c r="M58" i="4"/>
  <c r="L58" i="4"/>
  <c r="K58" i="4"/>
  <c r="J58" i="4"/>
  <c r="W355" i="4"/>
  <c r="W356" i="4"/>
  <c r="W176" i="4"/>
  <c r="I58" i="4"/>
  <c r="G58" i="4"/>
  <c r="F58" i="4"/>
  <c r="W56" i="4"/>
  <c r="W55" i="4"/>
  <c r="E456" i="4" l="1"/>
  <c r="W431" i="4"/>
  <c r="W429" i="4"/>
  <c r="N31" i="5"/>
  <c r="W433" i="4"/>
  <c r="W430" i="4"/>
  <c r="W427" i="4"/>
  <c r="V358" i="4"/>
  <c r="V418" i="4"/>
  <c r="W432" i="4"/>
  <c r="W428" i="4"/>
  <c r="K451" i="4"/>
  <c r="V298" i="4"/>
  <c r="N451" i="4"/>
  <c r="G451" i="4"/>
  <c r="W449" i="4"/>
  <c r="V238" i="4"/>
  <c r="J451" i="4"/>
  <c r="C451" i="4"/>
  <c r="H451" i="4"/>
  <c r="E451" i="4"/>
  <c r="M451" i="4"/>
  <c r="O451" i="4"/>
  <c r="F451" i="4"/>
  <c r="Q451" i="4"/>
  <c r="I451" i="4"/>
  <c r="L451" i="4"/>
  <c r="W448" i="4"/>
  <c r="K21" i="5"/>
  <c r="K30" i="5" s="1"/>
  <c r="J30" i="5"/>
  <c r="S21" i="5"/>
  <c r="S30" i="5" s="1"/>
  <c r="R30" i="5"/>
  <c r="L30" i="5"/>
  <c r="M21" i="5"/>
  <c r="M30" i="5" s="1"/>
  <c r="AI21" i="5"/>
  <c r="AI30" i="5" s="1"/>
  <c r="AH21" i="5"/>
  <c r="AH30" i="5" s="1"/>
  <c r="AG30" i="5"/>
  <c r="F454" i="4"/>
  <c r="F456" i="4" s="1"/>
  <c r="V452" i="4"/>
  <c r="V178" i="4"/>
  <c r="V58" i="4"/>
  <c r="V118" i="4"/>
  <c r="F21" i="5"/>
  <c r="F30" i="5" s="1"/>
  <c r="V454" i="4" l="1"/>
  <c r="W434" i="4"/>
  <c r="V451" i="4"/>
  <c r="R31" i="5"/>
  <c r="X31" i="5"/>
  <c r="G21" i="5"/>
  <c r="G30" i="5" s="1"/>
  <c r="V456" i="4" l="1"/>
  <c r="H21" i="5"/>
  <c r="I21" i="5" l="1"/>
  <c r="I30" i="5" s="1"/>
  <c r="H30" i="5"/>
  <c r="F31" i="5" l="1"/>
  <c r="B32" i="5" s="1"/>
  <c r="H8" i="18" l="1"/>
  <c r="G36" i="15"/>
  <c r="A43" i="15" s="1"/>
  <c r="A44" i="15" s="1"/>
  <c r="C46" i="15" s="1"/>
  <c r="H8" i="16"/>
  <c r="K61" i="15"/>
</calcChain>
</file>

<file path=xl/sharedStrings.xml><?xml version="1.0" encoding="utf-8"?>
<sst xmlns="http://schemas.openxmlformats.org/spreadsheetml/2006/main" count="1261" uniqueCount="305">
  <si>
    <t>CONTEO Y CLASIFICACION VEHICULAR</t>
  </si>
  <si>
    <t>VEHICULOS LIGEROS</t>
  </si>
  <si>
    <t>BUS</t>
  </si>
  <si>
    <t>CAMIONES UNITARIOS</t>
  </si>
  <si>
    <t>Hora</t>
  </si>
  <si>
    <t>Autos</t>
  </si>
  <si>
    <t>Pick up</t>
  </si>
  <si>
    <t>Micros</t>
  </si>
  <si>
    <t>2E</t>
  </si>
  <si>
    <t>3E</t>
  </si>
  <si>
    <t>4E</t>
  </si>
  <si>
    <t>2S3</t>
  </si>
  <si>
    <t>2T2</t>
  </si>
  <si>
    <t>2T3</t>
  </si>
  <si>
    <t>3T2</t>
  </si>
  <si>
    <t>3T3</t>
  </si>
  <si>
    <t>TOTAL</t>
  </si>
  <si>
    <t>%</t>
  </si>
  <si>
    <t xml:space="preserve"> 0-1</t>
  </si>
  <si>
    <t xml:space="preserve"> 1-2</t>
  </si>
  <si>
    <t xml:space="preserve"> 2-3</t>
  </si>
  <si>
    <t xml:space="preserve"> 3-4</t>
  </si>
  <si>
    <t xml:space="preserve"> 4-5</t>
  </si>
  <si>
    <t xml:space="preserve"> 5-6</t>
  </si>
  <si>
    <t xml:space="preserve"> 6-7</t>
  </si>
  <si>
    <t xml:space="preserve"> 7-8</t>
  </si>
  <si>
    <t xml:space="preserve"> 8-9</t>
  </si>
  <si>
    <t xml:space="preserve"> 9-10</t>
  </si>
  <si>
    <t xml:space="preserve"> 10-11</t>
  </si>
  <si>
    <t xml:space="preserve"> 11-12</t>
  </si>
  <si>
    <t xml:space="preserve"> 12-13</t>
  </si>
  <si>
    <t xml:space="preserve"> 13-14</t>
  </si>
  <si>
    <t xml:space="preserve"> 14-15</t>
  </si>
  <si>
    <t xml:space="preserve"> 15-16</t>
  </si>
  <si>
    <t xml:space="preserve"> 16-17</t>
  </si>
  <si>
    <t xml:space="preserve"> 17-18</t>
  </si>
  <si>
    <t xml:space="preserve"> 18-19</t>
  </si>
  <si>
    <t xml:space="preserve"> 19-20</t>
  </si>
  <si>
    <t xml:space="preserve"> 20-21</t>
  </si>
  <si>
    <t xml:space="preserve"> 21-22</t>
  </si>
  <si>
    <t xml:space="preserve"> 22-23</t>
  </si>
  <si>
    <t xml:space="preserve"> 23-24</t>
  </si>
  <si>
    <t>TRAILER</t>
  </si>
  <si>
    <t>SEMITRAILER</t>
  </si>
  <si>
    <t>Sentido</t>
  </si>
  <si>
    <t>E</t>
  </si>
  <si>
    <t>S</t>
  </si>
  <si>
    <t>&gt;=3S3</t>
  </si>
  <si>
    <t>2S1/2S2</t>
  </si>
  <si>
    <t>3S1/3S2</t>
  </si>
  <si>
    <t>FECHA:</t>
  </si>
  <si>
    <t>C. Rural</t>
  </si>
  <si>
    <t>Parcial</t>
  </si>
  <si>
    <t xml:space="preserve">Tipo de </t>
  </si>
  <si>
    <t>Vehiculo</t>
  </si>
  <si>
    <t>no</t>
  </si>
  <si>
    <t>delant.</t>
  </si>
  <si>
    <t>post.</t>
  </si>
  <si>
    <t>TOTAL AMBOS SENT.</t>
  </si>
  <si>
    <t>años</t>
  </si>
  <si>
    <t>Gt</t>
  </si>
  <si>
    <t>B18</t>
  </si>
  <si>
    <t>L2</t>
  </si>
  <si>
    <t>Lx (kips)</t>
  </si>
  <si>
    <t>Bx</t>
  </si>
  <si>
    <t>log(Wtx/Wt)</t>
  </si>
  <si>
    <t>G Y</t>
  </si>
  <si>
    <t>r%</t>
  </si>
  <si>
    <t>ESAL</t>
  </si>
  <si>
    <t>DATOS:</t>
  </si>
  <si>
    <t>T=</t>
  </si>
  <si>
    <t>PARCIAL</t>
  </si>
  <si>
    <t>Sent.</t>
  </si>
  <si>
    <t>IMD</t>
  </si>
  <si>
    <t>K</t>
  </si>
  <si>
    <t>centr.</t>
  </si>
  <si>
    <t>un carril en cada sentido</t>
  </si>
  <si>
    <t>factor de direccion ida y vuelta</t>
  </si>
  <si>
    <t>W18 =</t>
  </si>
  <si>
    <t>=&gt;</t>
  </si>
  <si>
    <t>K=</t>
  </si>
  <si>
    <t>L2 = 1</t>
  </si>
  <si>
    <t>Pt =</t>
  </si>
  <si>
    <t>D =</t>
  </si>
  <si>
    <t>L =</t>
  </si>
  <si>
    <t>seviciabilidad final</t>
  </si>
  <si>
    <t>esp =</t>
  </si>
  <si>
    <t>mm</t>
  </si>
  <si>
    <t>K =</t>
  </si>
  <si>
    <t>4 o más</t>
  </si>
  <si>
    <t>PORCENTAJE DE W18 EN EL CARRIL DE DISEÑO</t>
  </si>
  <si>
    <t>PERIODO DE DISEÑO</t>
  </si>
  <si>
    <t>TIPO DE CARRETERA</t>
  </si>
  <si>
    <t>Urbana con altos volúmenes de tránsito</t>
  </si>
  <si>
    <t>Interurbana con altos volúmenes de tránsito</t>
  </si>
  <si>
    <t>Pavimentada con bajos volúmenes de tránsito</t>
  </si>
  <si>
    <t>Revestidas con bajos volúmenes de tránsito</t>
  </si>
  <si>
    <t>30 - 50 años</t>
  </si>
  <si>
    <t>20 -50 años</t>
  </si>
  <si>
    <t>15 - 25 años</t>
  </si>
  <si>
    <t>10 - 20 años</t>
  </si>
  <si>
    <t>1) PERIODO DE DISEÑO</t>
  </si>
  <si>
    <t>3) INDICES DE SERVICIABLIDAD</t>
  </si>
  <si>
    <t>INDICE DE SERVICIABILIDAD INICIAL</t>
  </si>
  <si>
    <t>Po = 4.5 para pavimentos rigidos</t>
  </si>
  <si>
    <t>Po = 4.2 para pavimentos flexibles</t>
  </si>
  <si>
    <t>INDICE DE SERVICIABILIDAD FINAL</t>
  </si>
  <si>
    <t>Pt = 2.5 o más para caminos muy importantes</t>
  </si>
  <si>
    <t>Pt = 2.0 para caminos de transito menor</t>
  </si>
  <si>
    <t>2) ESPESOR DE PAVIMENTO</t>
  </si>
  <si>
    <t>4) FACTOR DE DISTRIBUCION POR DIRECCION</t>
  </si>
  <si>
    <t>Número de carriles en ambas direcciones</t>
  </si>
  <si>
    <t>6 o más</t>
  </si>
  <si>
    <t>LD 10</t>
  </si>
  <si>
    <t>5) FACTOR DE DISTRIBUCION POR CARRIL</t>
  </si>
  <si>
    <t>N° DE CARRIL EN CADA SENTIDO</t>
  </si>
  <si>
    <t>eje tridem</t>
  </si>
  <si>
    <t>L2 = 2</t>
  </si>
  <si>
    <t>L2 = 3</t>
  </si>
  <si>
    <t>eje simple</t>
  </si>
  <si>
    <t>eje tandem</t>
  </si>
  <si>
    <t>L2 = tipo de eje en contacto con el pavimento</t>
  </si>
  <si>
    <t>80 - 100</t>
  </si>
  <si>
    <t>60 - 80</t>
  </si>
  <si>
    <t>50 - 75</t>
  </si>
  <si>
    <t>DETERMINACION DE LA CONFIABILIDAD Y DESVIACION ESTÁNDAR</t>
  </si>
  <si>
    <t>PROYECTO:</t>
  </si>
  <si>
    <t>ESTACION:</t>
  </si>
  <si>
    <t>UBICACION:</t>
  </si>
  <si>
    <t>UBICACIÓN:</t>
  </si>
  <si>
    <t>FORMULA DEL ESAL PARA</t>
  </si>
  <si>
    <t xml:space="preserve">1) CONFIABILIDAD </t>
  </si>
  <si>
    <t>METODO DEL AASHTO</t>
  </si>
  <si>
    <t>80 - 99.9</t>
  </si>
  <si>
    <t>75 - 95</t>
  </si>
  <si>
    <t>50 - 80</t>
  </si>
  <si>
    <t>CONFIABILIDAD R (%)</t>
  </si>
  <si>
    <t>A LOS NIVELES SELECCIONADOS DE CONFIABILIDAD</t>
  </si>
  <si>
    <t>R =</t>
  </si>
  <si>
    <t>ZR =</t>
  </si>
  <si>
    <t>DESVIACION ESTANDAR NORMAL , VALORES QUE CORRESPONDEN</t>
  </si>
  <si>
    <t>DETERMINACION DEL MODULO DE REACCION EFECTIVO DE LA SUBRAZANTE</t>
  </si>
  <si>
    <t>CBR =</t>
  </si>
  <si>
    <t xml:space="preserve">MR = 2555 (CBR)^0.64 </t>
  </si>
  <si>
    <t>MR =</t>
  </si>
  <si>
    <t>Ecuación de Kentucky</t>
  </si>
  <si>
    <t>MR = -7.5 CBR ^2 + 800 CBR + 1820</t>
  </si>
  <si>
    <t>DATOS DE LA SUBBASE :</t>
  </si>
  <si>
    <t>(regresión polinómica 2°)</t>
  </si>
  <si>
    <t>(regresión exponencial)</t>
  </si>
  <si>
    <t xml:space="preserve">MR = 1910 (CBR)^0.68 </t>
  </si>
  <si>
    <t>Solo para CBR &lt; 55 %</t>
  </si>
  <si>
    <t>MONOGRAMA PARA DETERMINAR EL MODULO DE REACCION COMPUESTO DE LA SUBRASANTE, SUPONIENDO</t>
  </si>
  <si>
    <t>UNA PROFUNDIDAD INFINITA</t>
  </si>
  <si>
    <t>psi =</t>
  </si>
  <si>
    <t>Mpa</t>
  </si>
  <si>
    <t>MR = 5490 (CBR)^0.30</t>
  </si>
  <si>
    <t>Mpa/m</t>
  </si>
  <si>
    <t>Si CBR &lt;= 10</t>
  </si>
  <si>
    <t>MODULO DE REACCION COMPUESTO DE LA SUBRAZANTE (K) =</t>
  </si>
  <si>
    <t>K = 2.55 + 52.5 LOG (CBR)</t>
  </si>
  <si>
    <t>Si CBR &gt; 10</t>
  </si>
  <si>
    <t>K = 46 + 9.08 (LOG (CBR))^4.34</t>
  </si>
  <si>
    <t>Espesor:</t>
  </si>
  <si>
    <t>cm</t>
  </si>
  <si>
    <t>Ecuación de After Van Til et al</t>
  </si>
  <si>
    <t>DETERMINACION DE LA PERDIDA DE SERVICIABILIDAD</t>
  </si>
  <si>
    <t>ΔPSI = Po - Pt =</t>
  </si>
  <si>
    <t>1) PERDIDA DE SERVICIABILIDAD</t>
  </si>
  <si>
    <t>DATOS DEL SUELO DE FUNDACION:</t>
  </si>
  <si>
    <t>Calidad del drenaje</t>
  </si>
  <si>
    <t>Exelente</t>
  </si>
  <si>
    <t>Bueno</t>
  </si>
  <si>
    <t>Mediano</t>
  </si>
  <si>
    <t>Malo</t>
  </si>
  <si>
    <t>Muy malo</t>
  </si>
  <si>
    <t>Menos de 1%</t>
  </si>
  <si>
    <t>1.25 - 1.20</t>
  </si>
  <si>
    <t>1.20 - 1.15</t>
  </si>
  <si>
    <t>1.15 - 1.10</t>
  </si>
  <si>
    <t>1.10 - 1.00</t>
  </si>
  <si>
    <t>1.00 - 0.90</t>
  </si>
  <si>
    <t>0.90 - 0.80</t>
  </si>
  <si>
    <t>1 % - 5 %</t>
  </si>
  <si>
    <t>5 % - 25 %</t>
  </si>
  <si>
    <t>0.80 - 0.70</t>
  </si>
  <si>
    <t>más del 25%</t>
  </si>
  <si>
    <t>Porcentaje del tiempo en que la estructura del pavimento esta</t>
  </si>
  <si>
    <t>expuesta a niveles de humedad proximos a la saturación</t>
  </si>
  <si>
    <t>2) DRENAJE</t>
  </si>
  <si>
    <t>DETERMINACION DEL ESPESOR DE PAVIMENTO POR EL ABACO AASHTO</t>
  </si>
  <si>
    <t>So =</t>
  </si>
  <si>
    <t>ΔPSI =</t>
  </si>
  <si>
    <t>2) DESVIACION ESTANDAR NORMAL</t>
  </si>
  <si>
    <t>TIPO</t>
  </si>
  <si>
    <t>x 10 ^ 6</t>
  </si>
  <si>
    <t>NIVELES DE CONFIABILIDAD R</t>
  </si>
  <si>
    <t>85 - 99.9</t>
  </si>
  <si>
    <t>80 - 99</t>
  </si>
  <si>
    <t>80 - 95</t>
  </si>
  <si>
    <t>( So )</t>
  </si>
  <si>
    <t xml:space="preserve"> ( So )</t>
  </si>
  <si>
    <t xml:space="preserve"> ( ZR )</t>
  </si>
  <si>
    <t>3) ERROR ESTANDAR COMBINADO So</t>
  </si>
  <si>
    <t>Construcción Nueva</t>
  </si>
  <si>
    <t>En Sobre Capas</t>
  </si>
  <si>
    <t>CALIDAD DEL DRENAJE</t>
  </si>
  <si>
    <t>TIEMPO QUE TARDA EL AGUA EN SER EVACUADA</t>
  </si>
  <si>
    <t>2 horas</t>
  </si>
  <si>
    <t>1 día</t>
  </si>
  <si>
    <t>1 semana</t>
  </si>
  <si>
    <t>1 mes</t>
  </si>
  <si>
    <t>el agua no evacua</t>
  </si>
  <si>
    <t>Para el método de diseño AASHTO la formula de diseño es:</t>
  </si>
  <si>
    <t>???</t>
  </si>
  <si>
    <t>=</t>
  </si>
  <si>
    <t>+</t>
  </si>
  <si>
    <t>1er mienbro</t>
  </si>
  <si>
    <t>Segundo miembro</t>
  </si>
  <si>
    <t>CORRELACIONES DE MODULO RESILENTE</t>
  </si>
  <si>
    <t>por tanteo</t>
  </si>
  <si>
    <t>asumido</t>
  </si>
  <si>
    <t>Suburbanas</t>
  </si>
  <si>
    <t>Rurales</t>
  </si>
  <si>
    <t>Autopista Regional</t>
  </si>
  <si>
    <t>Troncales</t>
  </si>
  <si>
    <t>Colectoras</t>
  </si>
  <si>
    <t>Ecuación Guia Mecanica Empirica NCHRP (2002)</t>
  </si>
  <si>
    <t>W80 =</t>
  </si>
  <si>
    <t>MODULO DE REACCION DE LA SUBRAZANTE</t>
  </si>
  <si>
    <t>6 ) CODIGO DE EJE CARGADO</t>
  </si>
  <si>
    <t>1) METODO EMPIRICO O  MECANISTICO</t>
  </si>
  <si>
    <t>ME =</t>
  </si>
  <si>
    <t>2) METODO AASHTO</t>
  </si>
  <si>
    <t>Mínimo:</t>
  </si>
  <si>
    <t>En el monograma</t>
  </si>
  <si>
    <t>1. Estimamos el espesor de la sub base como dato preliminar</t>
  </si>
  <si>
    <t>3. Proyectamos con las flechas y obtenemos el módulo de reacción compuesto</t>
  </si>
  <si>
    <t>RESOLVIENDO:</t>
  </si>
  <si>
    <t>DETERMINACION DEL ESPESOR DE PAVIMENTO POR LA FORMULA AASHTO</t>
  </si>
  <si>
    <t>ESAL = ni = (no)i (G) (D) (L) (365) (Y)</t>
  </si>
  <si>
    <t>G = Wt/Wtx</t>
  </si>
  <si>
    <t>Lineal</t>
  </si>
  <si>
    <t>Mototaxi</t>
  </si>
  <si>
    <t>Motos lineales</t>
  </si>
  <si>
    <t>Mototaxis</t>
  </si>
  <si>
    <t>CARGA (ton)</t>
  </si>
  <si>
    <t>C.E.</t>
  </si>
  <si>
    <t>COEFICIENTE DE EQUIVALENCIA DE VEHICULOS A EJE TIPO (SIMPLE)</t>
  </si>
  <si>
    <t>VEHICULOS PESADOS</t>
  </si>
  <si>
    <t>Moto taxi</t>
  </si>
  <si>
    <t>Moto Lineal</t>
  </si>
  <si>
    <t>Auto</t>
  </si>
  <si>
    <t>Camioneta Rural</t>
  </si>
  <si>
    <t>Microbus</t>
  </si>
  <si>
    <t>Omnibus</t>
  </si>
  <si>
    <t>Camión</t>
  </si>
  <si>
    <t>2. Obtenemos el módulo resilente y módulo de elasticidad del suelo de fundación y de la sub base respectivamente</t>
  </si>
  <si>
    <t>DATOS DE LA SUB BASE:</t>
  </si>
  <si>
    <t>E-1</t>
  </si>
  <si>
    <t>IMDa</t>
  </si>
  <si>
    <t>N</t>
  </si>
  <si>
    <t>DIA</t>
  </si>
  <si>
    <t>RESUMEN CONTEO VEHICULAR</t>
  </si>
  <si>
    <t>CLASIFICACION VEHICULAR (METODO AASTHO)</t>
  </si>
  <si>
    <t>CALCULO DEL ESAL PARA PAVIMENTO  (METODO AASHTO)</t>
  </si>
  <si>
    <t>Pavimentos Flexible</t>
  </si>
  <si>
    <t>0.40 - 0.50</t>
  </si>
  <si>
    <t>SN =</t>
  </si>
  <si>
    <t xml:space="preserve">PAVIMENTO </t>
  </si>
  <si>
    <t>pulg</t>
  </si>
  <si>
    <t>psi</t>
  </si>
  <si>
    <t>DISEÑO TEORICO</t>
  </si>
  <si>
    <t>CAPA SUB BASE</t>
  </si>
  <si>
    <t>SUB GRADO</t>
  </si>
  <si>
    <t>DISEÑO RNE, CE.010 NORMA TECNICA DE DISEÑO DE  PAVIMENTOS URBANOS ESTABLECE</t>
  </si>
  <si>
    <t>DIMENSIONES FINALES</t>
  </si>
  <si>
    <t>MEJORAMIENTO DE SUBRASANTE</t>
  </si>
  <si>
    <t>PAVIMENTO</t>
  </si>
  <si>
    <t>SN2</t>
  </si>
  <si>
    <t>SN1=pavimento articulado</t>
  </si>
  <si>
    <t>CAPA DE MATERIAL</t>
  </si>
  <si>
    <t>Coeficiente de Capa (a)</t>
  </si>
  <si>
    <t>Coeficiente de Drenaje (m)</t>
  </si>
  <si>
    <t>ESPESOR (Pulg)</t>
  </si>
  <si>
    <t>Numero Estructural de Capa (SN)</t>
  </si>
  <si>
    <t>Adoquin</t>
  </si>
  <si>
    <t>Base Granular</t>
  </si>
  <si>
    <t>SN3</t>
  </si>
  <si>
    <t>SN (Calculado)</t>
  </si>
  <si>
    <t>SN (Requerido)</t>
  </si>
  <si>
    <t>Sub Base Granular</t>
  </si>
  <si>
    <t>CAPA  BASE</t>
  </si>
  <si>
    <t>Mr base =</t>
  </si>
  <si>
    <t>Mr subrasante=</t>
  </si>
  <si>
    <t>Mrsubbase =</t>
  </si>
  <si>
    <t>m pavimento=</t>
  </si>
  <si>
    <t>m base=</t>
  </si>
  <si>
    <t>m subbase=</t>
  </si>
  <si>
    <t>Numero Estructural de Capa (SN)*</t>
  </si>
  <si>
    <t>ESPESOR (Pulg) asumido</t>
  </si>
  <si>
    <t>CAMA ARENA</t>
  </si>
  <si>
    <t>PAVIMENTO ADOQUIN</t>
  </si>
  <si>
    <t>Paita- Paita</t>
  </si>
  <si>
    <t xml:space="preserve">PIP: “Mejoramiento de Pistas y Veredas en el AA.HH Hermanos Carcamo I Etapa-Distrito de Paita-Provincia de Paita, Departamento de Piura"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</si>
</sst>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0.0%"/>
    <numFmt numFmtId="165" formatCode="0.000"/>
    <numFmt numFmtId="166" formatCode="0.0000"/>
    <numFmt numFmtId="167" formatCode="&quot;D1 =&quot;0.00\ &quot;pulg&quot;"/>
    <numFmt numFmtId="168" formatCode="&quot;DSB =&quot;0.00\ &quot;pulg&quot;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b/>
      <sz val="9"/>
      <name val="Arial Narrow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u/>
      <sz val="9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u/>
      <sz val="10"/>
      <name val="Arial Narrow"/>
      <family val="2"/>
    </font>
    <font>
      <sz val="10"/>
      <color theme="1"/>
      <name val="Arial Narrow"/>
      <family val="2"/>
    </font>
    <font>
      <b/>
      <sz val="10"/>
      <name val="Arial Narrow"/>
      <family val="2"/>
    </font>
    <font>
      <b/>
      <u/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 Narrow"/>
      <family val="2"/>
    </font>
    <font>
      <b/>
      <u/>
      <sz val="9"/>
      <color theme="1"/>
      <name val="Arial Narrow"/>
      <family val="2"/>
    </font>
    <font>
      <b/>
      <sz val="7"/>
      <name val="Arial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Arial Narrow"/>
      <family val="2"/>
    </font>
    <font>
      <sz val="7.5"/>
      <name val="Arial Narrow"/>
      <family val="2"/>
    </font>
    <font>
      <b/>
      <sz val="11"/>
      <color theme="3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name val="Arial"/>
      <family val="2"/>
    </font>
    <font>
      <b/>
      <sz val="11"/>
      <color theme="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gray0625">
        <bgColor theme="0" tint="-0.14996795556505021"/>
      </patternFill>
    </fill>
    <fill>
      <patternFill patternType="lightGray">
        <bgColor theme="2" tint="-0.24994659260841701"/>
      </patternFill>
    </fill>
    <fill>
      <patternFill patternType="lightDown"/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4" fillId="2" borderId="0" xfId="0" applyFont="1" applyFill="1"/>
    <xf numFmtId="165" fontId="2" fillId="2" borderId="0" xfId="0" applyNumberFormat="1" applyFont="1" applyFill="1"/>
    <xf numFmtId="0" fontId="2" fillId="2" borderId="14" xfId="0" applyFont="1" applyFill="1" applyBorder="1" applyAlignment="1">
      <alignment horizontal="center"/>
    </xf>
    <xf numFmtId="0" fontId="2" fillId="2" borderId="14" xfId="0" applyFont="1" applyFill="1" applyBorder="1"/>
    <xf numFmtId="164" fontId="2" fillId="2" borderId="14" xfId="1" applyNumberFormat="1" applyFont="1" applyFill="1" applyBorder="1"/>
    <xf numFmtId="0" fontId="2" fillId="2" borderId="16" xfId="0" applyFont="1" applyFill="1" applyBorder="1" applyAlignment="1">
      <alignment horizontal="center"/>
    </xf>
    <xf numFmtId="164" fontId="2" fillId="2" borderId="16" xfId="1" applyNumberFormat="1" applyFont="1" applyFill="1" applyBorder="1"/>
    <xf numFmtId="0" fontId="0" fillId="2" borderId="0" xfId="0" applyFill="1"/>
    <xf numFmtId="0" fontId="0" fillId="2" borderId="14" xfId="0" applyFill="1" applyBorder="1"/>
    <xf numFmtId="10" fontId="2" fillId="2" borderId="14" xfId="0" applyNumberFormat="1" applyFont="1" applyFill="1" applyBorder="1"/>
    <xf numFmtId="0" fontId="0" fillId="2" borderId="14" xfId="0" applyFill="1" applyBorder="1" applyAlignment="1"/>
    <xf numFmtId="165" fontId="0" fillId="2" borderId="14" xfId="0" applyNumberFormat="1" applyFill="1" applyBorder="1" applyAlignment="1"/>
    <xf numFmtId="0" fontId="3" fillId="4" borderId="3" xfId="0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0" fontId="3" fillId="4" borderId="13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164" fontId="2" fillId="2" borderId="14" xfId="0" applyNumberFormat="1" applyFont="1" applyFill="1" applyBorder="1"/>
    <xf numFmtId="0" fontId="2" fillId="2" borderId="16" xfId="0" applyFont="1" applyFill="1" applyBorder="1" applyAlignment="1"/>
    <xf numFmtId="0" fontId="0" fillId="2" borderId="20" xfId="0" applyFill="1" applyBorder="1"/>
    <xf numFmtId="0" fontId="0" fillId="2" borderId="18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5" xfId="0" applyFill="1" applyBorder="1" applyAlignment="1"/>
    <xf numFmtId="0" fontId="0" fillId="2" borderId="26" xfId="0" applyFill="1" applyBorder="1" applyAlignment="1"/>
    <xf numFmtId="165" fontId="0" fillId="2" borderId="25" xfId="0" applyNumberFormat="1" applyFill="1" applyBorder="1" applyAlignment="1"/>
    <xf numFmtId="165" fontId="0" fillId="2" borderId="26" xfId="0" applyNumberFormat="1" applyFill="1" applyBorder="1" applyAlignment="1"/>
    <xf numFmtId="0" fontId="0" fillId="2" borderId="27" xfId="0" applyFill="1" applyBorder="1"/>
    <xf numFmtId="0" fontId="0" fillId="2" borderId="28" xfId="0" applyFill="1" applyBorder="1"/>
    <xf numFmtId="0" fontId="0" fillId="2" borderId="32" xfId="0" applyFill="1" applyBorder="1"/>
    <xf numFmtId="9" fontId="3" fillId="2" borderId="0" xfId="0" applyNumberFormat="1" applyFont="1" applyFill="1"/>
    <xf numFmtId="0" fontId="3" fillId="2" borderId="0" xfId="0" quotePrefix="1" applyFont="1" applyFill="1"/>
    <xf numFmtId="0" fontId="0" fillId="2" borderId="0" xfId="0" applyFill="1" applyAlignment="1">
      <alignment horizontal="center"/>
    </xf>
    <xf numFmtId="0" fontId="5" fillId="2" borderId="0" xfId="0" applyFont="1" applyFill="1"/>
    <xf numFmtId="0" fontId="3" fillId="6" borderId="15" xfId="0" applyFont="1" applyFill="1" applyBorder="1" applyAlignment="1">
      <alignment horizontal="center"/>
    </xf>
    <xf numFmtId="0" fontId="3" fillId="6" borderId="19" xfId="0" applyFont="1" applyFill="1" applyBorder="1" applyAlignment="1">
      <alignment horizontal="center"/>
    </xf>
    <xf numFmtId="0" fontId="3" fillId="6" borderId="18" xfId="0" applyFont="1" applyFill="1" applyBorder="1" applyAlignment="1">
      <alignment horizontal="center"/>
    </xf>
    <xf numFmtId="0" fontId="3" fillId="6" borderId="25" xfId="0" applyFont="1" applyFill="1" applyBorder="1" applyAlignment="1">
      <alignment horizontal="center"/>
    </xf>
    <xf numFmtId="0" fontId="3" fillId="6" borderId="26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0" fontId="0" fillId="3" borderId="25" xfId="0" applyFill="1" applyBorder="1" applyAlignment="1"/>
    <xf numFmtId="0" fontId="0" fillId="3" borderId="26" xfId="0" applyFill="1" applyBorder="1" applyAlignment="1"/>
    <xf numFmtId="0" fontId="0" fillId="3" borderId="14" xfId="0" applyFill="1" applyBorder="1" applyAlignment="1"/>
    <xf numFmtId="0" fontId="0" fillId="3" borderId="25" xfId="0" applyFill="1" applyBorder="1"/>
    <xf numFmtId="0" fontId="0" fillId="3" borderId="26" xfId="0" applyFill="1" applyBorder="1"/>
    <xf numFmtId="0" fontId="0" fillId="3" borderId="14" xfId="0" applyFill="1" applyBorder="1"/>
    <xf numFmtId="1" fontId="0" fillId="2" borderId="25" xfId="0" applyNumberFormat="1" applyFill="1" applyBorder="1"/>
    <xf numFmtId="0" fontId="3" fillId="2" borderId="0" xfId="0" applyFont="1" applyFill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2" fontId="0" fillId="2" borderId="0" xfId="0" applyNumberFormat="1" applyFill="1"/>
    <xf numFmtId="2" fontId="3" fillId="5" borderId="0" xfId="0" applyNumberFormat="1" applyFont="1" applyFill="1" applyAlignment="1">
      <alignment horizontal="center"/>
    </xf>
    <xf numFmtId="0" fontId="9" fillId="2" borderId="0" xfId="0" applyFont="1" applyFill="1"/>
    <xf numFmtId="0" fontId="8" fillId="2" borderId="0" xfId="0" applyFont="1" applyFill="1" applyAlignment="1">
      <alignment horizontal="center"/>
    </xf>
    <xf numFmtId="2" fontId="8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1" fontId="0" fillId="2" borderId="0" xfId="0" applyNumberFormat="1" applyFill="1"/>
    <xf numFmtId="0" fontId="0" fillId="2" borderId="0" xfId="0" applyFill="1" applyAlignment="1">
      <alignment horizontal="right"/>
    </xf>
    <xf numFmtId="0" fontId="3" fillId="2" borderId="0" xfId="0" applyFont="1" applyFill="1" applyAlignment="1"/>
    <xf numFmtId="0" fontId="11" fillId="2" borderId="0" xfId="0" applyFont="1" applyFill="1"/>
    <xf numFmtId="0" fontId="12" fillId="2" borderId="0" xfId="0" applyFont="1" applyFill="1"/>
    <xf numFmtId="0" fontId="12" fillId="2" borderId="0" xfId="0" applyFont="1" applyFill="1" applyAlignment="1">
      <alignment horizontal="left"/>
    </xf>
    <xf numFmtId="0" fontId="13" fillId="2" borderId="0" xfId="0" applyFont="1" applyFill="1"/>
    <xf numFmtId="0" fontId="12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2" fillId="2" borderId="33" xfId="0" applyFont="1" applyFill="1" applyBorder="1" applyAlignment="1">
      <alignment horizontal="left"/>
    </xf>
    <xf numFmtId="0" fontId="12" fillId="2" borderId="21" xfId="0" applyFont="1" applyFill="1" applyBorder="1"/>
    <xf numFmtId="0" fontId="12" fillId="2" borderId="33" xfId="0" applyFont="1" applyFill="1" applyBorder="1"/>
    <xf numFmtId="0" fontId="11" fillId="2" borderId="33" xfId="0" applyFont="1" applyFill="1" applyBorder="1"/>
    <xf numFmtId="0" fontId="11" fillId="2" borderId="21" xfId="0" applyFont="1" applyFill="1" applyBorder="1"/>
    <xf numFmtId="0" fontId="11" fillId="2" borderId="20" xfId="0" applyFont="1" applyFill="1" applyBorder="1"/>
    <xf numFmtId="0" fontId="11" fillId="6" borderId="20" xfId="0" applyFont="1" applyFill="1" applyBorder="1"/>
    <xf numFmtId="2" fontId="12" fillId="5" borderId="0" xfId="0" applyNumberFormat="1" applyFont="1" applyFill="1" applyAlignment="1">
      <alignment horizontal="center"/>
    </xf>
    <xf numFmtId="0" fontId="11" fillId="6" borderId="14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/>
    <xf numFmtId="0" fontId="14" fillId="2" borderId="0" xfId="0" applyFont="1" applyFill="1"/>
    <xf numFmtId="2" fontId="11" fillId="2" borderId="0" xfId="0" applyNumberFormat="1" applyFont="1" applyFill="1"/>
    <xf numFmtId="1" fontId="11" fillId="2" borderId="0" xfId="0" applyNumberFormat="1" applyFont="1" applyFill="1"/>
    <xf numFmtId="0" fontId="11" fillId="2" borderId="0" xfId="0" applyFont="1" applyFill="1" applyAlignment="1">
      <alignment horizontal="right"/>
    </xf>
    <xf numFmtId="2" fontId="14" fillId="2" borderId="0" xfId="0" applyNumberFormat="1" applyFont="1" applyFill="1"/>
    <xf numFmtId="0" fontId="15" fillId="2" borderId="0" xfId="0" applyFont="1" applyFill="1"/>
    <xf numFmtId="0" fontId="12" fillId="2" borderId="0" xfId="0" applyFont="1" applyFill="1" applyAlignment="1">
      <alignment wrapText="1"/>
    </xf>
    <xf numFmtId="0" fontId="11" fillId="2" borderId="18" xfId="0" applyFont="1" applyFill="1" applyBorder="1"/>
    <xf numFmtId="0" fontId="11" fillId="2" borderId="29" xfId="0" applyFont="1" applyFill="1" applyBorder="1"/>
    <xf numFmtId="0" fontId="14" fillId="2" borderId="0" xfId="0" applyFont="1" applyFill="1" applyBorder="1" applyAlignment="1">
      <alignment horizontal="center"/>
    </xf>
    <xf numFmtId="0" fontId="12" fillId="5" borderId="0" xfId="0" applyFont="1" applyFill="1" applyAlignment="1">
      <alignment horizontal="center"/>
    </xf>
    <xf numFmtId="0" fontId="14" fillId="2" borderId="0" xfId="0" applyFont="1" applyFill="1" applyBorder="1"/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/>
    <xf numFmtId="0" fontId="14" fillId="6" borderId="20" xfId="0" applyFont="1" applyFill="1" applyBorder="1"/>
    <xf numFmtId="0" fontId="14" fillId="6" borderId="21" xfId="0" applyFont="1" applyFill="1" applyBorder="1"/>
    <xf numFmtId="0" fontId="14" fillId="6" borderId="14" xfId="0" applyFont="1" applyFill="1" applyBorder="1"/>
    <xf numFmtId="2" fontId="11" fillId="2" borderId="14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center" wrapText="1"/>
    </xf>
    <xf numFmtId="0" fontId="16" fillId="2" borderId="0" xfId="0" applyFont="1" applyFill="1"/>
    <xf numFmtId="0" fontId="12" fillId="6" borderId="14" xfId="0" applyFont="1" applyFill="1" applyBorder="1" applyAlignment="1">
      <alignment horizontal="center"/>
    </xf>
    <xf numFmtId="0" fontId="12" fillId="2" borderId="0" xfId="0" quotePrefix="1" applyFont="1" applyFill="1"/>
    <xf numFmtId="9" fontId="12" fillId="5" borderId="0" xfId="0" applyNumberFormat="1" applyFont="1" applyFill="1"/>
    <xf numFmtId="0" fontId="16" fillId="2" borderId="20" xfId="0" applyFont="1" applyFill="1" applyBorder="1"/>
    <xf numFmtId="0" fontId="16" fillId="2" borderId="0" xfId="0" applyFont="1" applyFill="1" applyAlignment="1">
      <alignment horizontal="left"/>
    </xf>
    <xf numFmtId="2" fontId="16" fillId="2" borderId="14" xfId="0" applyNumberFormat="1" applyFont="1" applyFill="1" applyBorder="1" applyAlignment="1">
      <alignment horizontal="center"/>
    </xf>
    <xf numFmtId="0" fontId="16" fillId="2" borderId="21" xfId="0" applyFont="1" applyFill="1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indent="2"/>
    </xf>
    <xf numFmtId="0" fontId="17" fillId="2" borderId="0" xfId="0" applyFont="1" applyFill="1"/>
    <xf numFmtId="0" fontId="9" fillId="7" borderId="0" xfId="0" applyFont="1" applyFill="1"/>
    <xf numFmtId="2" fontId="9" fillId="7" borderId="0" xfId="0" applyNumberFormat="1" applyFont="1" applyFill="1"/>
    <xf numFmtId="0" fontId="9" fillId="7" borderId="0" xfId="0" applyFont="1" applyFill="1" applyAlignment="1">
      <alignment horizontal="center"/>
    </xf>
    <xf numFmtId="2" fontId="9" fillId="7" borderId="0" xfId="0" applyNumberFormat="1" applyFont="1" applyFill="1" applyAlignment="1">
      <alignment horizontal="center"/>
    </xf>
    <xf numFmtId="2" fontId="0" fillId="5" borderId="0" xfId="0" applyNumberFormat="1" applyFill="1" applyAlignment="1">
      <alignment horizontal="center"/>
    </xf>
    <xf numFmtId="0" fontId="3" fillId="6" borderId="20" xfId="0" applyFont="1" applyFill="1" applyBorder="1" applyAlignment="1">
      <alignment horizontal="center"/>
    </xf>
    <xf numFmtId="0" fontId="3" fillId="6" borderId="21" xfId="0" applyFont="1" applyFill="1" applyBorder="1" applyAlignment="1">
      <alignment horizontal="center"/>
    </xf>
    <xf numFmtId="0" fontId="3" fillId="4" borderId="39" xfId="0" applyFont="1" applyFill="1" applyBorder="1" applyAlignment="1">
      <alignment horizontal="center"/>
    </xf>
    <xf numFmtId="0" fontId="0" fillId="3" borderId="21" xfId="0" applyFill="1" applyBorder="1"/>
    <xf numFmtId="0" fontId="0" fillId="2" borderId="21" xfId="0" applyFill="1" applyBorder="1"/>
    <xf numFmtId="0" fontId="0" fillId="2" borderId="21" xfId="0" applyFill="1" applyBorder="1" applyAlignment="1"/>
    <xf numFmtId="0" fontId="0" fillId="3" borderId="21" xfId="0" applyFill="1" applyBorder="1" applyAlignment="1"/>
    <xf numFmtId="1" fontId="0" fillId="2" borderId="21" xfId="0" applyNumberFormat="1" applyFill="1" applyBorder="1"/>
    <xf numFmtId="165" fontId="0" fillId="2" borderId="21" xfId="0" applyNumberFormat="1" applyFill="1" applyBorder="1" applyAlignment="1"/>
    <xf numFmtId="0" fontId="0" fillId="2" borderId="40" xfId="0" applyFill="1" applyBorder="1"/>
    <xf numFmtId="0" fontId="3" fillId="4" borderId="38" xfId="0" applyFont="1" applyFill="1" applyBorder="1" applyAlignment="1">
      <alignment horizontal="center"/>
    </xf>
    <xf numFmtId="166" fontId="0" fillId="2" borderId="0" xfId="0" applyNumberFormat="1" applyFill="1"/>
    <xf numFmtId="0" fontId="2" fillId="2" borderId="21" xfId="0" applyFont="1" applyFill="1" applyBorder="1" applyAlignment="1">
      <alignment horizontal="center"/>
    </xf>
    <xf numFmtId="0" fontId="18" fillId="2" borderId="0" xfId="0" applyFont="1" applyFill="1"/>
    <xf numFmtId="0" fontId="19" fillId="2" borderId="0" xfId="0" applyFont="1" applyFill="1"/>
    <xf numFmtId="0" fontId="19" fillId="2" borderId="14" xfId="0" applyFont="1" applyFill="1" applyBorder="1" applyAlignment="1">
      <alignment horizontal="center"/>
    </xf>
    <xf numFmtId="0" fontId="19" fillId="2" borderId="14" xfId="0" applyFont="1" applyFill="1" applyBorder="1"/>
    <xf numFmtId="10" fontId="19" fillId="2" borderId="14" xfId="0" applyNumberFormat="1" applyFont="1" applyFill="1" applyBorder="1"/>
    <xf numFmtId="2" fontId="19" fillId="2" borderId="14" xfId="0" applyNumberFormat="1" applyFont="1" applyFill="1" applyBorder="1"/>
    <xf numFmtId="0" fontId="20" fillId="2" borderId="14" xfId="0" applyFont="1" applyFill="1" applyBorder="1" applyAlignment="1">
      <alignment horizontal="center"/>
    </xf>
    <xf numFmtId="0" fontId="20" fillId="2" borderId="14" xfId="0" applyFont="1" applyFill="1" applyBorder="1"/>
    <xf numFmtId="2" fontId="19" fillId="5" borderId="14" xfId="0" applyNumberFormat="1" applyFont="1" applyFill="1" applyBorder="1"/>
    <xf numFmtId="2" fontId="19" fillId="2" borderId="0" xfId="0" applyNumberFormat="1" applyFont="1" applyFill="1"/>
    <xf numFmtId="0" fontId="3" fillId="4" borderId="45" xfId="0" applyFont="1" applyFill="1" applyBorder="1" applyAlignment="1">
      <alignment horizontal="center"/>
    </xf>
    <xf numFmtId="0" fontId="19" fillId="2" borderId="16" xfId="0" applyFont="1" applyFill="1" applyBorder="1"/>
    <xf numFmtId="10" fontId="19" fillId="2" borderId="16" xfId="0" applyNumberFormat="1" applyFont="1" applyFill="1" applyBorder="1"/>
    <xf numFmtId="10" fontId="20" fillId="2" borderId="14" xfId="0" applyNumberFormat="1" applyFont="1" applyFill="1" applyBorder="1"/>
    <xf numFmtId="14" fontId="19" fillId="2" borderId="0" xfId="0" applyNumberFormat="1" applyFont="1" applyFill="1" applyBorder="1" applyAlignment="1">
      <alignment horizontal="center"/>
    </xf>
    <xf numFmtId="10" fontId="0" fillId="3" borderId="25" xfId="0" applyNumberFormat="1" applyFill="1" applyBorder="1" applyAlignment="1"/>
    <xf numFmtId="10" fontId="0" fillId="3" borderId="26" xfId="0" applyNumberFormat="1" applyFill="1" applyBorder="1" applyAlignment="1"/>
    <xf numFmtId="10" fontId="0" fillId="3" borderId="21" xfId="0" applyNumberFormat="1" applyFill="1" applyBorder="1" applyAlignment="1"/>
    <xf numFmtId="10" fontId="0" fillId="3" borderId="14" xfId="0" applyNumberFormat="1" applyFill="1" applyBorder="1" applyAlignment="1"/>
    <xf numFmtId="0" fontId="3" fillId="4" borderId="10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25" fillId="10" borderId="0" xfId="0" applyFont="1" applyFill="1"/>
    <xf numFmtId="0" fontId="25" fillId="0" borderId="0" xfId="0" applyFont="1" applyAlignment="1">
      <alignment horizontal="center"/>
    </xf>
    <xf numFmtId="0" fontId="29" fillId="11" borderId="0" xfId="0" applyFont="1" applyFill="1" applyAlignment="1">
      <alignment horizontal="center" vertical="top"/>
    </xf>
    <xf numFmtId="0" fontId="32" fillId="13" borderId="47" xfId="0" applyFont="1" applyFill="1" applyBorder="1" applyAlignment="1">
      <alignment horizontal="center" vertical="center" wrapText="1"/>
    </xf>
    <xf numFmtId="0" fontId="32" fillId="13" borderId="48" xfId="0" applyFont="1" applyFill="1" applyBorder="1" applyAlignment="1">
      <alignment horizontal="center" vertical="center" wrapText="1"/>
    </xf>
    <xf numFmtId="0" fontId="32" fillId="14" borderId="0" xfId="0" applyFont="1" applyFill="1" applyBorder="1" applyAlignment="1">
      <alignment horizontal="center" vertical="center" wrapText="1"/>
    </xf>
    <xf numFmtId="0" fontId="0" fillId="15" borderId="23" xfId="0" applyFill="1" applyBorder="1" applyAlignment="1" applyProtection="1">
      <alignment horizontal="center"/>
      <protection locked="0"/>
    </xf>
    <xf numFmtId="2" fontId="0" fillId="15" borderId="31" xfId="0" applyNumberFormat="1" applyFill="1" applyBorder="1" applyAlignment="1" applyProtection="1">
      <alignment horizontal="center"/>
      <protection hidden="1"/>
    </xf>
    <xf numFmtId="0" fontId="0" fillId="15" borderId="31" xfId="0" applyFill="1" applyBorder="1" applyAlignment="1" applyProtection="1">
      <alignment horizontal="center"/>
      <protection hidden="1"/>
    </xf>
    <xf numFmtId="2" fontId="0" fillId="15" borderId="31" xfId="0" applyNumberFormat="1" applyFill="1" applyBorder="1" applyAlignment="1" applyProtection="1">
      <alignment horizontal="center"/>
      <protection locked="0"/>
    </xf>
    <xf numFmtId="165" fontId="0" fillId="15" borderId="31" xfId="0" applyNumberFormat="1" applyFill="1" applyBorder="1" applyAlignment="1" applyProtection="1">
      <alignment horizontal="center"/>
      <protection hidden="1"/>
    </xf>
    <xf numFmtId="0" fontId="0" fillId="15" borderId="25" xfId="0" applyFill="1" applyBorder="1" applyAlignment="1" applyProtection="1">
      <alignment horizontal="center"/>
      <protection locked="0"/>
    </xf>
    <xf numFmtId="2" fontId="0" fillId="15" borderId="14" xfId="0" applyNumberFormat="1" applyFill="1" applyBorder="1" applyAlignment="1" applyProtection="1">
      <alignment horizontal="center"/>
      <protection hidden="1"/>
    </xf>
    <xf numFmtId="0" fontId="0" fillId="15" borderId="14" xfId="0" applyFill="1" applyBorder="1" applyAlignment="1" applyProtection="1">
      <alignment horizontal="center"/>
      <protection hidden="1"/>
    </xf>
    <xf numFmtId="2" fontId="0" fillId="15" borderId="14" xfId="0" applyNumberFormat="1" applyFill="1" applyBorder="1" applyAlignment="1" applyProtection="1">
      <alignment horizontal="center"/>
      <protection locked="0"/>
    </xf>
    <xf numFmtId="0" fontId="23" fillId="14" borderId="0" xfId="0" applyFont="1" applyFill="1" applyBorder="1"/>
    <xf numFmtId="0" fontId="0" fillId="14" borderId="0" xfId="0" applyFill="1" applyBorder="1"/>
    <xf numFmtId="165" fontId="23" fillId="14" borderId="0" xfId="0" applyNumberFormat="1" applyFont="1" applyFill="1" applyBorder="1" applyAlignment="1">
      <alignment horizontal="center"/>
    </xf>
    <xf numFmtId="0" fontId="33" fillId="14" borderId="0" xfId="0" applyFont="1" applyFill="1" applyBorder="1" applyAlignment="1">
      <alignment horizontal="center"/>
    </xf>
    <xf numFmtId="2" fontId="0" fillId="15" borderId="16" xfId="0" applyNumberFormat="1" applyFill="1" applyBorder="1" applyAlignment="1" applyProtection="1">
      <alignment horizontal="center"/>
      <protection locked="0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4" fontId="19" fillId="2" borderId="0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2" fillId="2" borderId="20" xfId="0" applyFont="1" applyFill="1" applyBorder="1" applyAlignment="1">
      <alignment horizontal="center"/>
    </xf>
    <xf numFmtId="0" fontId="22" fillId="2" borderId="21" xfId="0" applyFont="1" applyFill="1" applyBorder="1" applyAlignment="1">
      <alignment horizontal="center"/>
    </xf>
    <xf numFmtId="0" fontId="19" fillId="5" borderId="20" xfId="0" applyFont="1" applyFill="1" applyBorder="1" applyAlignment="1">
      <alignment horizontal="left"/>
    </xf>
    <xf numFmtId="0" fontId="19" fillId="5" borderId="21" xfId="0" applyFont="1" applyFill="1" applyBorder="1" applyAlignment="1">
      <alignment horizontal="left"/>
    </xf>
    <xf numFmtId="0" fontId="19" fillId="5" borderId="14" xfId="0" applyFont="1" applyFill="1" applyBorder="1" applyAlignment="1">
      <alignment horizontal="left"/>
    </xf>
    <xf numFmtId="0" fontId="19" fillId="2" borderId="20" xfId="0" applyFont="1" applyFill="1" applyBorder="1" applyAlignment="1">
      <alignment horizontal="center"/>
    </xf>
    <xf numFmtId="0" fontId="19" fillId="2" borderId="33" xfId="0" applyFont="1" applyFill="1" applyBorder="1" applyAlignment="1">
      <alignment horizontal="center"/>
    </xf>
    <xf numFmtId="0" fontId="19" fillId="2" borderId="21" xfId="0" applyFont="1" applyFill="1" applyBorder="1" applyAlignment="1">
      <alignment horizontal="center"/>
    </xf>
    <xf numFmtId="14" fontId="19" fillId="2" borderId="16" xfId="0" applyNumberFormat="1" applyFont="1" applyFill="1" applyBorder="1" applyAlignment="1">
      <alignment horizontal="center"/>
    </xf>
    <xf numFmtId="0" fontId="19" fillId="2" borderId="16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14" fontId="3" fillId="5" borderId="0" xfId="0" applyNumberFormat="1" applyFont="1" applyFill="1" applyAlignment="1">
      <alignment horizontal="center"/>
    </xf>
    <xf numFmtId="14" fontId="19" fillId="2" borderId="14" xfId="0" applyNumberFormat="1" applyFont="1" applyFill="1" applyBorder="1" applyAlignment="1">
      <alignment horizontal="center"/>
    </xf>
    <xf numFmtId="0" fontId="19" fillId="2" borderId="14" xfId="0" applyFont="1" applyFill="1" applyBorder="1" applyAlignment="1">
      <alignment horizontal="center"/>
    </xf>
    <xf numFmtId="14" fontId="20" fillId="2" borderId="14" xfId="0" applyNumberFormat="1" applyFont="1" applyFill="1" applyBorder="1" applyAlignment="1">
      <alignment horizontal="center"/>
    </xf>
    <xf numFmtId="0" fontId="20" fillId="2" borderId="14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6" fillId="2" borderId="20" xfId="0" applyFont="1" applyFill="1" applyBorder="1" applyAlignment="1">
      <alignment horizontal="center" wrapText="1"/>
    </xf>
    <xf numFmtId="0" fontId="16" fillId="2" borderId="33" xfId="0" applyFont="1" applyFill="1" applyBorder="1" applyAlignment="1">
      <alignment horizontal="center" wrapText="1"/>
    </xf>
    <xf numFmtId="0" fontId="16" fillId="2" borderId="2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0" fontId="14" fillId="6" borderId="20" xfId="0" applyFont="1" applyFill="1" applyBorder="1" applyAlignment="1">
      <alignment horizontal="center"/>
    </xf>
    <xf numFmtId="0" fontId="14" fillId="6" borderId="33" xfId="0" applyFont="1" applyFill="1" applyBorder="1" applyAlignment="1">
      <alignment horizontal="center"/>
    </xf>
    <xf numFmtId="0" fontId="14" fillId="6" borderId="21" xfId="0" applyFont="1" applyFill="1" applyBorder="1" applyAlignment="1">
      <alignment horizontal="center"/>
    </xf>
    <xf numFmtId="0" fontId="12" fillId="6" borderId="20" xfId="0" applyFont="1" applyFill="1" applyBorder="1" applyAlignment="1">
      <alignment horizontal="center"/>
    </xf>
    <xf numFmtId="0" fontId="12" fillId="6" borderId="33" xfId="0" applyFont="1" applyFill="1" applyBorder="1" applyAlignment="1">
      <alignment horizontal="center"/>
    </xf>
    <xf numFmtId="0" fontId="12" fillId="6" borderId="21" xfId="0" applyFont="1" applyFill="1" applyBorder="1" applyAlignment="1">
      <alignment horizontal="center"/>
    </xf>
    <xf numFmtId="0" fontId="16" fillId="2" borderId="20" xfId="0" applyFont="1" applyFill="1" applyBorder="1" applyAlignment="1">
      <alignment horizontal="center"/>
    </xf>
    <xf numFmtId="0" fontId="16" fillId="2" borderId="33" xfId="0" applyFont="1" applyFill="1" applyBorder="1" applyAlignment="1">
      <alignment horizontal="center"/>
    </xf>
    <xf numFmtId="0" fontId="16" fillId="2" borderId="21" xfId="0" applyFont="1" applyFill="1" applyBorder="1" applyAlignment="1">
      <alignment horizontal="center"/>
    </xf>
    <xf numFmtId="0" fontId="12" fillId="6" borderId="17" xfId="0" applyFont="1" applyFill="1" applyBorder="1" applyAlignment="1">
      <alignment horizontal="center" vertical="top" wrapText="1"/>
    </xf>
    <xf numFmtId="0" fontId="12" fillId="6" borderId="34" xfId="0" applyFont="1" applyFill="1" applyBorder="1" applyAlignment="1">
      <alignment horizontal="center" vertical="top" wrapText="1"/>
    </xf>
    <xf numFmtId="0" fontId="12" fillId="6" borderId="22" xfId="0" applyFont="1" applyFill="1" applyBorder="1" applyAlignment="1">
      <alignment horizontal="center" vertical="top" wrapText="1"/>
    </xf>
    <xf numFmtId="0" fontId="12" fillId="6" borderId="19" xfId="0" applyFont="1" applyFill="1" applyBorder="1" applyAlignment="1">
      <alignment horizontal="center" vertical="top" wrapText="1"/>
    </xf>
    <xf numFmtId="0" fontId="12" fillId="6" borderId="0" xfId="0" applyFont="1" applyFill="1" applyBorder="1" applyAlignment="1">
      <alignment horizontal="center" vertical="top" wrapText="1"/>
    </xf>
    <xf numFmtId="0" fontId="12" fillId="6" borderId="35" xfId="0" applyFont="1" applyFill="1" applyBorder="1" applyAlignment="1">
      <alignment horizontal="center" vertical="top" wrapText="1"/>
    </xf>
    <xf numFmtId="0" fontId="12" fillId="6" borderId="14" xfId="0" applyFont="1" applyFill="1" applyBorder="1" applyAlignment="1">
      <alignment horizontal="center" vertical="top" wrapText="1"/>
    </xf>
    <xf numFmtId="0" fontId="12" fillId="6" borderId="15" xfId="0" applyFont="1" applyFill="1" applyBorder="1" applyAlignment="1">
      <alignment horizontal="center" vertical="top" wrapText="1"/>
    </xf>
    <xf numFmtId="0" fontId="11" fillId="2" borderId="20" xfId="0" applyFont="1" applyFill="1" applyBorder="1" applyAlignment="1">
      <alignment horizontal="center"/>
    </xf>
    <xf numFmtId="0" fontId="11" fillId="2" borderId="33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  <xf numFmtId="0" fontId="3" fillId="6" borderId="20" xfId="0" applyFont="1" applyFill="1" applyBorder="1" applyAlignment="1">
      <alignment horizontal="center"/>
    </xf>
    <xf numFmtId="0" fontId="3" fillId="6" borderId="33" xfId="0" applyFont="1" applyFill="1" applyBorder="1" applyAlignment="1">
      <alignment horizontal="center"/>
    </xf>
    <xf numFmtId="0" fontId="3" fillId="6" borderId="21" xfId="0" applyFont="1" applyFill="1" applyBorder="1" applyAlignment="1">
      <alignment horizontal="center"/>
    </xf>
    <xf numFmtId="0" fontId="3" fillId="6" borderId="23" xfId="0" applyFont="1" applyFill="1" applyBorder="1" applyAlignment="1">
      <alignment horizontal="center"/>
    </xf>
    <xf numFmtId="0" fontId="3" fillId="6" borderId="2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3" fillId="6" borderId="42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3" fillId="6" borderId="34" xfId="0" applyFont="1" applyFill="1" applyBorder="1" applyAlignment="1">
      <alignment horizontal="center"/>
    </xf>
    <xf numFmtId="0" fontId="3" fillId="6" borderId="22" xfId="0" applyFont="1" applyFill="1" applyBorder="1" applyAlignment="1">
      <alignment horizontal="center"/>
    </xf>
    <xf numFmtId="2" fontId="0" fillId="2" borderId="42" xfId="0" applyNumberFormat="1" applyFill="1" applyBorder="1" applyAlignment="1">
      <alignment horizontal="right"/>
    </xf>
    <xf numFmtId="2" fontId="0" fillId="2" borderId="43" xfId="0" applyNumberFormat="1" applyFill="1" applyBorder="1" applyAlignment="1">
      <alignment horizontal="right"/>
    </xf>
    <xf numFmtId="2" fontId="0" fillId="2" borderId="41" xfId="0" applyNumberFormat="1" applyFill="1" applyBorder="1" applyAlignment="1">
      <alignment horizontal="right"/>
    </xf>
    <xf numFmtId="4" fontId="0" fillId="2" borderId="20" xfId="0" applyNumberFormat="1" applyFill="1" applyBorder="1" applyAlignment="1">
      <alignment horizontal="center"/>
    </xf>
    <xf numFmtId="4" fontId="0" fillId="2" borderId="33" xfId="0" applyNumberFormat="1" applyFill="1" applyBorder="1" applyAlignment="1">
      <alignment horizontal="center"/>
    </xf>
    <xf numFmtId="4" fontId="0" fillId="2" borderId="21" xfId="0" applyNumberFormat="1" applyFill="1" applyBorder="1" applyAlignment="1">
      <alignment horizontal="center"/>
    </xf>
    <xf numFmtId="0" fontId="3" fillId="6" borderId="31" xfId="0" applyFont="1" applyFill="1" applyBorder="1" applyAlignment="1">
      <alignment horizontal="center"/>
    </xf>
    <xf numFmtId="43" fontId="0" fillId="2" borderId="42" xfId="2" applyFont="1" applyFill="1" applyBorder="1" applyAlignment="1">
      <alignment horizontal="center" vertical="center"/>
    </xf>
    <xf numFmtId="43" fontId="0" fillId="2" borderId="43" xfId="2" applyFont="1" applyFill="1" applyBorder="1" applyAlignment="1">
      <alignment horizontal="center" vertical="center"/>
    </xf>
    <xf numFmtId="43" fontId="0" fillId="2" borderId="41" xfId="2" applyFont="1" applyFill="1" applyBorder="1" applyAlignment="1">
      <alignment horizontal="center" vertical="center"/>
    </xf>
    <xf numFmtId="43" fontId="0" fillId="2" borderId="16" xfId="2" applyFont="1" applyFill="1" applyBorder="1" applyAlignment="1">
      <alignment horizontal="center"/>
    </xf>
    <xf numFmtId="43" fontId="0" fillId="2" borderId="18" xfId="2" applyFont="1" applyFill="1" applyBorder="1" applyAlignment="1">
      <alignment horizontal="center"/>
    </xf>
    <xf numFmtId="43" fontId="0" fillId="2" borderId="29" xfId="2" applyFont="1" applyFill="1" applyBorder="1" applyAlignment="1">
      <alignment horizontal="center"/>
    </xf>
    <xf numFmtId="43" fontId="0" fillId="2" borderId="30" xfId="2" applyFont="1" applyFill="1" applyBorder="1" applyAlignment="1">
      <alignment horizontal="center"/>
    </xf>
    <xf numFmtId="0" fontId="3" fillId="6" borderId="41" xfId="0" applyFont="1" applyFill="1" applyBorder="1" applyAlignment="1">
      <alignment horizontal="center"/>
    </xf>
    <xf numFmtId="0" fontId="12" fillId="2" borderId="0" xfId="0" applyFont="1" applyFill="1" applyAlignment="1">
      <alignment horizontal="center" wrapText="1"/>
    </xf>
    <xf numFmtId="0" fontId="11" fillId="6" borderId="20" xfId="0" applyFont="1" applyFill="1" applyBorder="1" applyAlignment="1">
      <alignment horizontal="center"/>
    </xf>
    <xf numFmtId="0" fontId="11" fillId="6" borderId="33" xfId="0" applyFont="1" applyFill="1" applyBorder="1" applyAlignment="1">
      <alignment horizontal="center"/>
    </xf>
    <xf numFmtId="0" fontId="11" fillId="6" borderId="21" xfId="0" applyFont="1" applyFill="1" applyBorder="1" applyAlignment="1">
      <alignment horizontal="center"/>
    </xf>
    <xf numFmtId="165" fontId="11" fillId="2" borderId="20" xfId="0" applyNumberFormat="1" applyFont="1" applyFill="1" applyBorder="1" applyAlignment="1">
      <alignment horizontal="center"/>
    </xf>
    <xf numFmtId="165" fontId="11" fillId="2" borderId="21" xfId="0" applyNumberFormat="1" applyFont="1" applyFill="1" applyBorder="1" applyAlignment="1">
      <alignment horizontal="center"/>
    </xf>
    <xf numFmtId="0" fontId="11" fillId="6" borderId="17" xfId="0" applyFont="1" applyFill="1" applyBorder="1" applyAlignment="1">
      <alignment horizontal="center"/>
    </xf>
    <xf numFmtId="0" fontId="11" fillId="6" borderId="34" xfId="0" applyFont="1" applyFill="1" applyBorder="1" applyAlignment="1">
      <alignment horizontal="center"/>
    </xf>
    <xf numFmtId="0" fontId="11" fillId="6" borderId="22" xfId="0" applyFont="1" applyFill="1" applyBorder="1" applyAlignment="1">
      <alignment horizontal="center"/>
    </xf>
    <xf numFmtId="0" fontId="11" fillId="6" borderId="18" xfId="0" applyFont="1" applyFill="1" applyBorder="1" applyAlignment="1">
      <alignment horizontal="center"/>
    </xf>
    <xf numFmtId="0" fontId="11" fillId="6" borderId="29" xfId="0" applyFont="1" applyFill="1" applyBorder="1" applyAlignment="1">
      <alignment horizontal="center"/>
    </xf>
    <xf numFmtId="0" fontId="11" fillId="6" borderId="30" xfId="0" applyFont="1" applyFill="1" applyBorder="1" applyAlignment="1">
      <alignment horizontal="center"/>
    </xf>
    <xf numFmtId="2" fontId="11" fillId="2" borderId="20" xfId="0" applyNumberFormat="1" applyFont="1" applyFill="1" applyBorder="1" applyAlignment="1">
      <alignment horizontal="center"/>
    </xf>
    <xf numFmtId="2" fontId="11" fillId="2" borderId="21" xfId="0" applyNumberFormat="1" applyFont="1" applyFill="1" applyBorder="1" applyAlignment="1">
      <alignment horizontal="center"/>
    </xf>
    <xf numFmtId="2" fontId="11" fillId="5" borderId="20" xfId="0" applyNumberFormat="1" applyFont="1" applyFill="1" applyBorder="1" applyAlignment="1">
      <alignment horizontal="center"/>
    </xf>
    <xf numFmtId="2" fontId="11" fillId="5" borderId="21" xfId="0" applyNumberFormat="1" applyFont="1" applyFill="1" applyBorder="1" applyAlignment="1">
      <alignment horizontal="center"/>
    </xf>
    <xf numFmtId="0" fontId="11" fillId="6" borderId="17" xfId="0" applyFont="1" applyFill="1" applyBorder="1" applyAlignment="1">
      <alignment horizontal="center" vertical="center"/>
    </xf>
    <xf numFmtId="0" fontId="11" fillId="6" borderId="34" xfId="0" applyFont="1" applyFill="1" applyBorder="1" applyAlignment="1">
      <alignment horizontal="center" vertical="center"/>
    </xf>
    <xf numFmtId="0" fontId="11" fillId="6" borderId="22" xfId="0" applyFont="1" applyFill="1" applyBorder="1" applyAlignment="1">
      <alignment horizontal="center" vertical="center"/>
    </xf>
    <xf numFmtId="0" fontId="11" fillId="6" borderId="18" xfId="0" applyFont="1" applyFill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  <xf numFmtId="0" fontId="11" fillId="6" borderId="30" xfId="0" applyFont="1" applyFill="1" applyBorder="1" applyAlignment="1">
      <alignment horizontal="center" vertical="center"/>
    </xf>
    <xf numFmtId="165" fontId="11" fillId="5" borderId="20" xfId="0" applyNumberFormat="1" applyFont="1" applyFill="1" applyBorder="1" applyAlignment="1">
      <alignment horizontal="center"/>
    </xf>
    <xf numFmtId="165" fontId="11" fillId="5" borderId="21" xfId="0" applyNumberFormat="1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11" fillId="5" borderId="20" xfId="0" applyFont="1" applyFill="1" applyBorder="1" applyAlignment="1">
      <alignment horizontal="center"/>
    </xf>
    <xf numFmtId="0" fontId="11" fillId="5" borderId="33" xfId="0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  <xf numFmtId="0" fontId="11" fillId="6" borderId="15" xfId="0" applyFont="1" applyFill="1" applyBorder="1" applyAlignment="1">
      <alignment horizontal="center" vertical="center" wrapText="1"/>
    </xf>
    <xf numFmtId="0" fontId="11" fillId="6" borderId="36" xfId="0" applyFont="1" applyFill="1" applyBorder="1" applyAlignment="1">
      <alignment horizontal="center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29" fillId="11" borderId="0" xfId="0" applyFont="1" applyFill="1" applyAlignment="1">
      <alignment horizontal="center" vertical="top"/>
    </xf>
    <xf numFmtId="0" fontId="28" fillId="9" borderId="34" xfId="0" applyFont="1" applyFill="1" applyBorder="1" applyAlignment="1">
      <alignment horizontal="center" vertical="center"/>
    </xf>
    <xf numFmtId="0" fontId="28" fillId="9" borderId="0" xfId="0" applyFont="1" applyFill="1" applyBorder="1" applyAlignment="1">
      <alignment horizontal="center" vertical="center"/>
    </xf>
    <xf numFmtId="167" fontId="27" fillId="0" borderId="0" xfId="0" applyNumberFormat="1" applyFont="1" applyAlignment="1">
      <alignment horizontal="left" vertical="center" indent="3"/>
    </xf>
    <xf numFmtId="2" fontId="2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wrapText="1"/>
    </xf>
    <xf numFmtId="0" fontId="30" fillId="12" borderId="29" xfId="0" applyFont="1" applyFill="1" applyBorder="1" applyAlignment="1">
      <alignment horizontal="center"/>
    </xf>
    <xf numFmtId="0" fontId="31" fillId="8" borderId="34" xfId="0" applyFont="1" applyFill="1" applyBorder="1" applyAlignment="1">
      <alignment horizontal="center" vertical="center"/>
    </xf>
    <xf numFmtId="0" fontId="31" fillId="8" borderId="29" xfId="0" applyFont="1" applyFill="1" applyBorder="1" applyAlignment="1">
      <alignment horizontal="center" vertical="center"/>
    </xf>
    <xf numFmtId="168" fontId="27" fillId="0" borderId="0" xfId="0" applyNumberFormat="1" applyFont="1" applyAlignment="1">
      <alignment horizontal="left" vertical="center" indent="3"/>
    </xf>
    <xf numFmtId="0" fontId="26" fillId="8" borderId="34" xfId="0" applyFont="1" applyFill="1" applyBorder="1" applyAlignment="1">
      <alignment horizontal="center" vertical="center"/>
    </xf>
    <xf numFmtId="0" fontId="26" fillId="8" borderId="29" xfId="0" applyFont="1" applyFill="1" applyBorder="1" applyAlignment="1">
      <alignment horizontal="center" vertical="center"/>
    </xf>
    <xf numFmtId="0" fontId="26" fillId="8" borderId="49" xfId="0" applyFont="1" applyFill="1" applyBorder="1" applyAlignment="1">
      <alignment horizontal="center" vertical="center"/>
    </xf>
    <xf numFmtId="0" fontId="26" fillId="8" borderId="50" xfId="0" applyFont="1" applyFill="1" applyBorder="1" applyAlignment="1">
      <alignment horizontal="center" vertical="center"/>
    </xf>
  </cellXfs>
  <cellStyles count="3">
    <cellStyle name="Millares" xfId="2" builtinId="3"/>
    <cellStyle name="Normal" xfId="0" builtinId="0"/>
    <cellStyle name="Porcentaje" xfId="1" builtinId="5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jpeg"/><Relationship Id="rId1" Type="http://schemas.openxmlformats.org/officeDocument/2006/relationships/image" Target="../media/image19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png"/><Relationship Id="rId2" Type="http://schemas.openxmlformats.org/officeDocument/2006/relationships/image" Target="../media/image30.png"/><Relationship Id="rId1" Type="http://schemas.openxmlformats.org/officeDocument/2006/relationships/image" Target="../media/image29.png"/><Relationship Id="rId5" Type="http://schemas.openxmlformats.org/officeDocument/2006/relationships/image" Target="../media/image33.png"/><Relationship Id="rId4" Type="http://schemas.openxmlformats.org/officeDocument/2006/relationships/image" Target="../media/image32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23814</xdr:colOff>
      <xdr:row>365</xdr:row>
      <xdr:rowOff>71438</xdr:rowOff>
    </xdr:from>
    <xdr:ext cx="701346" cy="404812"/>
    <xdr:pic>
      <xdr:nvPicPr>
        <xdr:cNvPr id="155" name="il_fi" descr="http://www.funwallz.com/stock/yamaha-cran-motos-sex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189" y="1095376"/>
          <a:ext cx="701346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59532</xdr:colOff>
      <xdr:row>365</xdr:row>
      <xdr:rowOff>130968</xdr:rowOff>
    </xdr:from>
    <xdr:ext cx="739575" cy="311770"/>
    <xdr:pic>
      <xdr:nvPicPr>
        <xdr:cNvPr id="156" name="il_fi" descr="http://images04.olx.com.pe/ui/3/32/54/f_46712854-2602ca6d.jpe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1" y="1154906"/>
          <a:ext cx="739575" cy="311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11906</xdr:colOff>
      <xdr:row>365</xdr:row>
      <xdr:rowOff>142875</xdr:rowOff>
    </xdr:from>
    <xdr:ext cx="844040" cy="285749"/>
    <xdr:pic>
      <xdr:nvPicPr>
        <xdr:cNvPr id="1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8656" y="1166813"/>
          <a:ext cx="844040" cy="285749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23814</xdr:colOff>
      <xdr:row>5</xdr:row>
      <xdr:rowOff>71438</xdr:rowOff>
    </xdr:from>
    <xdr:ext cx="701346" cy="404812"/>
    <xdr:pic>
      <xdr:nvPicPr>
        <xdr:cNvPr id="222" name="il_fi" descr="http://www.funwallz.com/stock/yamaha-cran-motos-sex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189" y="88377713"/>
          <a:ext cx="701346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59532</xdr:colOff>
      <xdr:row>5</xdr:row>
      <xdr:rowOff>130968</xdr:rowOff>
    </xdr:from>
    <xdr:ext cx="739575" cy="311770"/>
    <xdr:pic>
      <xdr:nvPicPr>
        <xdr:cNvPr id="223" name="il_fi" descr="http://images04.olx.com.pe/ui/3/32/54/f_46712854-2602ca6d.jpe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2632" y="88437243"/>
          <a:ext cx="739575" cy="311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5</xdr:row>
          <xdr:rowOff>161925</xdr:rowOff>
        </xdr:from>
        <xdr:to>
          <xdr:col>4</xdr:col>
          <xdr:colOff>638175</xdr:colOff>
          <xdr:row>5</xdr:row>
          <xdr:rowOff>514350</xdr:rowOff>
        </xdr:to>
        <xdr:sp macro="" textlink="">
          <xdr:nvSpPr>
            <xdr:cNvPr id="6336" name="Object 192" hidden="1">
              <a:extLst>
                <a:ext uri="{63B3BB69-23CF-44E3-9099-C40C66FF867C}">
                  <a14:compatExt spid="_x0000_s6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 mc:Ignorable="a14" a14:legacySpreadsheetColorIndex="47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5</xdr:row>
          <xdr:rowOff>133350</xdr:rowOff>
        </xdr:from>
        <xdr:to>
          <xdr:col>5</xdr:col>
          <xdr:colOff>647700</xdr:colOff>
          <xdr:row>5</xdr:row>
          <xdr:rowOff>514350</xdr:rowOff>
        </xdr:to>
        <xdr:sp macro="" textlink="">
          <xdr:nvSpPr>
            <xdr:cNvPr id="6337" name="Object 193" hidden="1">
              <a:extLst>
                <a:ext uri="{63B3BB69-23CF-44E3-9099-C40C66FF867C}">
                  <a14:compatExt spid="_x0000_s6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11906</xdr:colOff>
      <xdr:row>5</xdr:row>
      <xdr:rowOff>142875</xdr:rowOff>
    </xdr:from>
    <xdr:ext cx="844040" cy="285749"/>
    <xdr:pic>
      <xdr:nvPicPr>
        <xdr:cNvPr id="2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8181" y="88449150"/>
          <a:ext cx="844040" cy="285749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5</xdr:row>
          <xdr:rowOff>209550</xdr:rowOff>
        </xdr:from>
        <xdr:to>
          <xdr:col>7</xdr:col>
          <xdr:colOff>685800</xdr:colOff>
          <xdr:row>5</xdr:row>
          <xdr:rowOff>447675</xdr:rowOff>
        </xdr:to>
        <xdr:sp macro="" textlink="">
          <xdr:nvSpPr>
            <xdr:cNvPr id="6338" name="Object 194" hidden="1">
              <a:extLst>
                <a:ext uri="{63B3BB69-23CF-44E3-9099-C40C66FF867C}">
                  <a14:compatExt spid="_x0000_s6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5</xdr:row>
          <xdr:rowOff>209550</xdr:rowOff>
        </xdr:from>
        <xdr:to>
          <xdr:col>8</xdr:col>
          <xdr:colOff>600075</xdr:colOff>
          <xdr:row>5</xdr:row>
          <xdr:rowOff>438150</xdr:rowOff>
        </xdr:to>
        <xdr:sp macro="" textlink="">
          <xdr:nvSpPr>
            <xdr:cNvPr id="6339" name="Object 195" hidden="1">
              <a:extLst>
                <a:ext uri="{63B3BB69-23CF-44E3-9099-C40C66FF867C}">
                  <a14:compatExt spid="_x0000_s6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5</xdr:row>
          <xdr:rowOff>123825</xdr:rowOff>
        </xdr:from>
        <xdr:to>
          <xdr:col>9</xdr:col>
          <xdr:colOff>619125</xdr:colOff>
          <xdr:row>5</xdr:row>
          <xdr:rowOff>314325</xdr:rowOff>
        </xdr:to>
        <xdr:sp macro="" textlink="">
          <xdr:nvSpPr>
            <xdr:cNvPr id="6340" name="Object 196" hidden="1">
              <a:extLst>
                <a:ext uri="{63B3BB69-23CF-44E3-9099-C40C66FF867C}">
                  <a14:compatExt spid="_x0000_s6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180975</xdr:colOff>
          <xdr:row>5</xdr:row>
          <xdr:rowOff>390525</xdr:rowOff>
        </xdr:from>
        <xdr:to>
          <xdr:col>9</xdr:col>
          <xdr:colOff>666750</xdr:colOff>
          <xdr:row>6</xdr:row>
          <xdr:rowOff>19050</xdr:rowOff>
        </xdr:to>
        <xdr:sp macro="" textlink="">
          <xdr:nvSpPr>
            <xdr:cNvPr id="6341" name="Object 197" hidden="1">
              <a:extLst>
                <a:ext uri="{63B3BB69-23CF-44E3-9099-C40C66FF867C}">
                  <a14:compatExt spid="_x0000_s6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5</xdr:row>
          <xdr:rowOff>171450</xdr:rowOff>
        </xdr:from>
        <xdr:to>
          <xdr:col>10</xdr:col>
          <xdr:colOff>590550</xdr:colOff>
          <xdr:row>5</xdr:row>
          <xdr:rowOff>466725</xdr:rowOff>
        </xdr:to>
        <xdr:sp macro="" textlink="">
          <xdr:nvSpPr>
            <xdr:cNvPr id="6342" name="Object 198" hidden="1">
              <a:extLst>
                <a:ext uri="{63B3BB69-23CF-44E3-9099-C40C66FF867C}">
                  <a14:compatExt spid="_x0000_s6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5</xdr:row>
          <xdr:rowOff>171450</xdr:rowOff>
        </xdr:from>
        <xdr:to>
          <xdr:col>11</xdr:col>
          <xdr:colOff>619125</xdr:colOff>
          <xdr:row>5</xdr:row>
          <xdr:rowOff>485775</xdr:rowOff>
        </xdr:to>
        <xdr:sp macro="" textlink="">
          <xdr:nvSpPr>
            <xdr:cNvPr id="6343" name="Object 199" hidden="1">
              <a:extLst>
                <a:ext uri="{63B3BB69-23CF-44E3-9099-C40C66FF867C}">
                  <a14:compatExt spid="_x0000_s6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5</xdr:row>
          <xdr:rowOff>142875</xdr:rowOff>
        </xdr:from>
        <xdr:to>
          <xdr:col>12</xdr:col>
          <xdr:colOff>657225</xdr:colOff>
          <xdr:row>5</xdr:row>
          <xdr:rowOff>466725</xdr:rowOff>
        </xdr:to>
        <xdr:sp macro="" textlink="">
          <xdr:nvSpPr>
            <xdr:cNvPr id="6344" name="Object 200" hidden="1">
              <a:extLst>
                <a:ext uri="{63B3BB69-23CF-44E3-9099-C40C66FF867C}">
                  <a14:compatExt spid="_x0000_s6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123825</xdr:colOff>
          <xdr:row>5</xdr:row>
          <xdr:rowOff>123825</xdr:rowOff>
        </xdr:from>
        <xdr:to>
          <xdr:col>13</xdr:col>
          <xdr:colOff>609600</xdr:colOff>
          <xdr:row>5</xdr:row>
          <xdr:rowOff>304800</xdr:rowOff>
        </xdr:to>
        <xdr:sp macro="" textlink="">
          <xdr:nvSpPr>
            <xdr:cNvPr id="6345" name="Object 201" hidden="1">
              <a:extLst>
                <a:ext uri="{63B3BB69-23CF-44E3-9099-C40C66FF867C}">
                  <a14:compatExt spid="_x0000_s6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5</xdr:row>
          <xdr:rowOff>390525</xdr:rowOff>
        </xdr:from>
        <xdr:to>
          <xdr:col>13</xdr:col>
          <xdr:colOff>619125</xdr:colOff>
          <xdr:row>6</xdr:row>
          <xdr:rowOff>9525</xdr:rowOff>
        </xdr:to>
        <xdr:sp macro="" textlink="">
          <xdr:nvSpPr>
            <xdr:cNvPr id="6346" name="Object 202" hidden="1">
              <a:extLst>
                <a:ext uri="{63B3BB69-23CF-44E3-9099-C40C66FF867C}">
                  <a14:compatExt spid="_x0000_s6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5</xdr:row>
          <xdr:rowOff>200025</xdr:rowOff>
        </xdr:from>
        <xdr:to>
          <xdr:col>14</xdr:col>
          <xdr:colOff>600075</xdr:colOff>
          <xdr:row>5</xdr:row>
          <xdr:rowOff>476250</xdr:rowOff>
        </xdr:to>
        <xdr:sp macro="" textlink="">
          <xdr:nvSpPr>
            <xdr:cNvPr id="6347" name="Object 203" hidden="1">
              <a:extLst>
                <a:ext uri="{63B3BB69-23CF-44E3-9099-C40C66FF867C}">
                  <a14:compatExt spid="_x0000_s6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95250</xdr:colOff>
          <xdr:row>5</xdr:row>
          <xdr:rowOff>114300</xdr:rowOff>
        </xdr:from>
        <xdr:to>
          <xdr:col>15</xdr:col>
          <xdr:colOff>609600</xdr:colOff>
          <xdr:row>5</xdr:row>
          <xdr:rowOff>314325</xdr:rowOff>
        </xdr:to>
        <xdr:sp macro="" textlink="">
          <xdr:nvSpPr>
            <xdr:cNvPr id="6348" name="Object 204" hidden="1">
              <a:extLst>
                <a:ext uri="{63B3BB69-23CF-44E3-9099-C40C66FF867C}">
                  <a14:compatExt spid="_x0000_s6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5</xdr:row>
          <xdr:rowOff>390525</xdr:rowOff>
        </xdr:from>
        <xdr:to>
          <xdr:col>15</xdr:col>
          <xdr:colOff>600075</xdr:colOff>
          <xdr:row>6</xdr:row>
          <xdr:rowOff>28575</xdr:rowOff>
        </xdr:to>
        <xdr:sp macro="" textlink="">
          <xdr:nvSpPr>
            <xdr:cNvPr id="6349" name="Object 205" hidden="1">
              <a:extLst>
                <a:ext uri="{63B3BB69-23CF-44E3-9099-C40C66FF867C}">
                  <a14:compatExt spid="_x0000_s6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114300</xdr:colOff>
          <xdr:row>5</xdr:row>
          <xdr:rowOff>152400</xdr:rowOff>
        </xdr:from>
        <xdr:to>
          <xdr:col>16</xdr:col>
          <xdr:colOff>647700</xdr:colOff>
          <xdr:row>5</xdr:row>
          <xdr:rowOff>466725</xdr:rowOff>
        </xdr:to>
        <xdr:sp macro="" textlink="">
          <xdr:nvSpPr>
            <xdr:cNvPr id="6350" name="Object 206" hidden="1">
              <a:extLst>
                <a:ext uri="{63B3BB69-23CF-44E3-9099-C40C66FF867C}">
                  <a14:compatExt spid="_x0000_s6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123825</xdr:colOff>
          <xdr:row>5</xdr:row>
          <xdr:rowOff>142875</xdr:rowOff>
        </xdr:from>
        <xdr:to>
          <xdr:col>17</xdr:col>
          <xdr:colOff>609600</xdr:colOff>
          <xdr:row>5</xdr:row>
          <xdr:rowOff>466725</xdr:rowOff>
        </xdr:to>
        <xdr:sp macro="" textlink="">
          <xdr:nvSpPr>
            <xdr:cNvPr id="6351" name="Object 207" hidden="1">
              <a:extLst>
                <a:ext uri="{63B3BB69-23CF-44E3-9099-C40C66FF867C}">
                  <a14:compatExt spid="_x0000_s6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142875</xdr:colOff>
          <xdr:row>5</xdr:row>
          <xdr:rowOff>161925</xdr:rowOff>
        </xdr:from>
        <xdr:to>
          <xdr:col>18</xdr:col>
          <xdr:colOff>628650</xdr:colOff>
          <xdr:row>5</xdr:row>
          <xdr:rowOff>495300</xdr:rowOff>
        </xdr:to>
        <xdr:sp macro="" textlink="">
          <xdr:nvSpPr>
            <xdr:cNvPr id="6352" name="Object 208" hidden="1">
              <a:extLst>
                <a:ext uri="{63B3BB69-23CF-44E3-9099-C40C66FF867C}">
                  <a14:compatExt spid="_x0000_s6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5</xdr:row>
          <xdr:rowOff>142875</xdr:rowOff>
        </xdr:from>
        <xdr:to>
          <xdr:col>19</xdr:col>
          <xdr:colOff>657225</xdr:colOff>
          <xdr:row>5</xdr:row>
          <xdr:rowOff>504825</xdr:rowOff>
        </xdr:to>
        <xdr:sp macro="" textlink="">
          <xdr:nvSpPr>
            <xdr:cNvPr id="6353" name="Object 209" hidden="1">
              <a:extLst>
                <a:ext uri="{63B3BB69-23CF-44E3-9099-C40C66FF867C}">
                  <a14:compatExt spid="_x0000_s6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114300</xdr:colOff>
          <xdr:row>5</xdr:row>
          <xdr:rowOff>209550</xdr:rowOff>
        </xdr:from>
        <xdr:to>
          <xdr:col>20</xdr:col>
          <xdr:colOff>647700</xdr:colOff>
          <xdr:row>5</xdr:row>
          <xdr:rowOff>514350</xdr:rowOff>
        </xdr:to>
        <xdr:sp macro="" textlink="">
          <xdr:nvSpPr>
            <xdr:cNvPr id="6354" name="Object 210" hidden="1">
              <a:extLst>
                <a:ext uri="{63B3BB69-23CF-44E3-9099-C40C66FF867C}">
                  <a14:compatExt spid="_x0000_s6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23814</xdr:colOff>
      <xdr:row>65</xdr:row>
      <xdr:rowOff>71438</xdr:rowOff>
    </xdr:from>
    <xdr:ext cx="701346" cy="404812"/>
    <xdr:pic>
      <xdr:nvPicPr>
        <xdr:cNvPr id="244" name="il_fi" descr="http://www.funwallz.com/stock/yamaha-cran-motos-sex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189" y="1095376"/>
          <a:ext cx="701346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59532</xdr:colOff>
      <xdr:row>65</xdr:row>
      <xdr:rowOff>130968</xdr:rowOff>
    </xdr:from>
    <xdr:ext cx="739575" cy="311770"/>
    <xdr:pic>
      <xdr:nvPicPr>
        <xdr:cNvPr id="245" name="il_fi" descr="http://images04.olx.com.pe/ui/3/32/54/f_46712854-2602ca6d.jpe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1" y="1154906"/>
          <a:ext cx="739575" cy="311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65</xdr:row>
          <xdr:rowOff>161925</xdr:rowOff>
        </xdr:from>
        <xdr:to>
          <xdr:col>4</xdr:col>
          <xdr:colOff>638175</xdr:colOff>
          <xdr:row>65</xdr:row>
          <xdr:rowOff>514350</xdr:rowOff>
        </xdr:to>
        <xdr:sp macro="" textlink="">
          <xdr:nvSpPr>
            <xdr:cNvPr id="6355" name="Object 211" hidden="1">
              <a:extLst>
                <a:ext uri="{63B3BB69-23CF-44E3-9099-C40C66FF867C}">
                  <a14:compatExt spid="_x0000_s6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 mc:Ignorable="a14" a14:legacySpreadsheetColorIndex="47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65</xdr:row>
          <xdr:rowOff>133350</xdr:rowOff>
        </xdr:from>
        <xdr:to>
          <xdr:col>5</xdr:col>
          <xdr:colOff>647700</xdr:colOff>
          <xdr:row>65</xdr:row>
          <xdr:rowOff>514350</xdr:rowOff>
        </xdr:to>
        <xdr:sp macro="" textlink="">
          <xdr:nvSpPr>
            <xdr:cNvPr id="6356" name="Object 212" hidden="1">
              <a:extLst>
                <a:ext uri="{63B3BB69-23CF-44E3-9099-C40C66FF867C}">
                  <a14:compatExt spid="_x0000_s6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11906</xdr:colOff>
      <xdr:row>65</xdr:row>
      <xdr:rowOff>142875</xdr:rowOff>
    </xdr:from>
    <xdr:ext cx="844040" cy="285749"/>
    <xdr:pic>
      <xdr:nvPicPr>
        <xdr:cNvPr id="2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8656" y="1166813"/>
          <a:ext cx="844040" cy="285749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65</xdr:row>
          <xdr:rowOff>209550</xdr:rowOff>
        </xdr:from>
        <xdr:to>
          <xdr:col>7</xdr:col>
          <xdr:colOff>685800</xdr:colOff>
          <xdr:row>65</xdr:row>
          <xdr:rowOff>447675</xdr:rowOff>
        </xdr:to>
        <xdr:sp macro="" textlink="">
          <xdr:nvSpPr>
            <xdr:cNvPr id="6357" name="Object 213" hidden="1">
              <a:extLst>
                <a:ext uri="{63B3BB69-23CF-44E3-9099-C40C66FF867C}">
                  <a14:compatExt spid="_x0000_s6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65</xdr:row>
          <xdr:rowOff>209550</xdr:rowOff>
        </xdr:from>
        <xdr:to>
          <xdr:col>8</xdr:col>
          <xdr:colOff>600075</xdr:colOff>
          <xdr:row>65</xdr:row>
          <xdr:rowOff>438150</xdr:rowOff>
        </xdr:to>
        <xdr:sp macro="" textlink="">
          <xdr:nvSpPr>
            <xdr:cNvPr id="6358" name="Object 214" hidden="1">
              <a:extLst>
                <a:ext uri="{63B3BB69-23CF-44E3-9099-C40C66FF867C}">
                  <a14:compatExt spid="_x0000_s6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65</xdr:row>
          <xdr:rowOff>123825</xdr:rowOff>
        </xdr:from>
        <xdr:to>
          <xdr:col>9</xdr:col>
          <xdr:colOff>619125</xdr:colOff>
          <xdr:row>65</xdr:row>
          <xdr:rowOff>314325</xdr:rowOff>
        </xdr:to>
        <xdr:sp macro="" textlink="">
          <xdr:nvSpPr>
            <xdr:cNvPr id="6359" name="Object 215" hidden="1">
              <a:extLst>
                <a:ext uri="{63B3BB69-23CF-44E3-9099-C40C66FF867C}">
                  <a14:compatExt spid="_x0000_s6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180975</xdr:colOff>
          <xdr:row>65</xdr:row>
          <xdr:rowOff>390525</xdr:rowOff>
        </xdr:from>
        <xdr:to>
          <xdr:col>9</xdr:col>
          <xdr:colOff>666750</xdr:colOff>
          <xdr:row>66</xdr:row>
          <xdr:rowOff>19050</xdr:rowOff>
        </xdr:to>
        <xdr:sp macro="" textlink="">
          <xdr:nvSpPr>
            <xdr:cNvPr id="6360" name="Object 216" hidden="1">
              <a:extLst>
                <a:ext uri="{63B3BB69-23CF-44E3-9099-C40C66FF867C}">
                  <a14:compatExt spid="_x0000_s6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65</xdr:row>
          <xdr:rowOff>171450</xdr:rowOff>
        </xdr:from>
        <xdr:to>
          <xdr:col>10</xdr:col>
          <xdr:colOff>590550</xdr:colOff>
          <xdr:row>65</xdr:row>
          <xdr:rowOff>466725</xdr:rowOff>
        </xdr:to>
        <xdr:sp macro="" textlink="">
          <xdr:nvSpPr>
            <xdr:cNvPr id="6361" name="Object 217" hidden="1">
              <a:extLst>
                <a:ext uri="{63B3BB69-23CF-44E3-9099-C40C66FF867C}">
                  <a14:compatExt spid="_x0000_s6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65</xdr:row>
          <xdr:rowOff>171450</xdr:rowOff>
        </xdr:from>
        <xdr:to>
          <xdr:col>11</xdr:col>
          <xdr:colOff>619125</xdr:colOff>
          <xdr:row>65</xdr:row>
          <xdr:rowOff>485775</xdr:rowOff>
        </xdr:to>
        <xdr:sp macro="" textlink="">
          <xdr:nvSpPr>
            <xdr:cNvPr id="6362" name="Object 218" hidden="1">
              <a:extLst>
                <a:ext uri="{63B3BB69-23CF-44E3-9099-C40C66FF867C}">
                  <a14:compatExt spid="_x0000_s6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65</xdr:row>
          <xdr:rowOff>142875</xdr:rowOff>
        </xdr:from>
        <xdr:to>
          <xdr:col>12</xdr:col>
          <xdr:colOff>657225</xdr:colOff>
          <xdr:row>65</xdr:row>
          <xdr:rowOff>466725</xdr:rowOff>
        </xdr:to>
        <xdr:sp macro="" textlink="">
          <xdr:nvSpPr>
            <xdr:cNvPr id="6363" name="Object 219" hidden="1">
              <a:extLst>
                <a:ext uri="{63B3BB69-23CF-44E3-9099-C40C66FF867C}">
                  <a14:compatExt spid="_x0000_s6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123825</xdr:colOff>
          <xdr:row>65</xdr:row>
          <xdr:rowOff>123825</xdr:rowOff>
        </xdr:from>
        <xdr:to>
          <xdr:col>13</xdr:col>
          <xdr:colOff>609600</xdr:colOff>
          <xdr:row>65</xdr:row>
          <xdr:rowOff>304800</xdr:rowOff>
        </xdr:to>
        <xdr:sp macro="" textlink="">
          <xdr:nvSpPr>
            <xdr:cNvPr id="6364" name="Object 220" hidden="1">
              <a:extLst>
                <a:ext uri="{63B3BB69-23CF-44E3-9099-C40C66FF867C}">
                  <a14:compatExt spid="_x0000_s63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65</xdr:row>
          <xdr:rowOff>390525</xdr:rowOff>
        </xdr:from>
        <xdr:to>
          <xdr:col>13</xdr:col>
          <xdr:colOff>619125</xdr:colOff>
          <xdr:row>66</xdr:row>
          <xdr:rowOff>9525</xdr:rowOff>
        </xdr:to>
        <xdr:sp macro="" textlink="">
          <xdr:nvSpPr>
            <xdr:cNvPr id="6365" name="Object 221" hidden="1">
              <a:extLst>
                <a:ext uri="{63B3BB69-23CF-44E3-9099-C40C66FF867C}">
                  <a14:compatExt spid="_x0000_s6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65</xdr:row>
          <xdr:rowOff>200025</xdr:rowOff>
        </xdr:from>
        <xdr:to>
          <xdr:col>14</xdr:col>
          <xdr:colOff>600075</xdr:colOff>
          <xdr:row>65</xdr:row>
          <xdr:rowOff>476250</xdr:rowOff>
        </xdr:to>
        <xdr:sp macro="" textlink="">
          <xdr:nvSpPr>
            <xdr:cNvPr id="6366" name="Object 222" hidden="1">
              <a:extLst>
                <a:ext uri="{63B3BB69-23CF-44E3-9099-C40C66FF867C}">
                  <a14:compatExt spid="_x0000_s6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95250</xdr:colOff>
          <xdr:row>65</xdr:row>
          <xdr:rowOff>114300</xdr:rowOff>
        </xdr:from>
        <xdr:to>
          <xdr:col>15</xdr:col>
          <xdr:colOff>609600</xdr:colOff>
          <xdr:row>65</xdr:row>
          <xdr:rowOff>314325</xdr:rowOff>
        </xdr:to>
        <xdr:sp macro="" textlink="">
          <xdr:nvSpPr>
            <xdr:cNvPr id="6367" name="Object 223" hidden="1">
              <a:extLst>
                <a:ext uri="{63B3BB69-23CF-44E3-9099-C40C66FF867C}">
                  <a14:compatExt spid="_x0000_s6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65</xdr:row>
          <xdr:rowOff>390525</xdr:rowOff>
        </xdr:from>
        <xdr:to>
          <xdr:col>15</xdr:col>
          <xdr:colOff>600075</xdr:colOff>
          <xdr:row>66</xdr:row>
          <xdr:rowOff>28575</xdr:rowOff>
        </xdr:to>
        <xdr:sp macro="" textlink="">
          <xdr:nvSpPr>
            <xdr:cNvPr id="6368" name="Object 224" hidden="1">
              <a:extLst>
                <a:ext uri="{63B3BB69-23CF-44E3-9099-C40C66FF867C}">
                  <a14:compatExt spid="_x0000_s6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114300</xdr:colOff>
          <xdr:row>65</xdr:row>
          <xdr:rowOff>152400</xdr:rowOff>
        </xdr:from>
        <xdr:to>
          <xdr:col>16</xdr:col>
          <xdr:colOff>647700</xdr:colOff>
          <xdr:row>65</xdr:row>
          <xdr:rowOff>466725</xdr:rowOff>
        </xdr:to>
        <xdr:sp macro="" textlink="">
          <xdr:nvSpPr>
            <xdr:cNvPr id="6369" name="Object 225" hidden="1">
              <a:extLst>
                <a:ext uri="{63B3BB69-23CF-44E3-9099-C40C66FF867C}">
                  <a14:compatExt spid="_x0000_s6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123825</xdr:colOff>
          <xdr:row>65</xdr:row>
          <xdr:rowOff>142875</xdr:rowOff>
        </xdr:from>
        <xdr:to>
          <xdr:col>17</xdr:col>
          <xdr:colOff>609600</xdr:colOff>
          <xdr:row>65</xdr:row>
          <xdr:rowOff>466725</xdr:rowOff>
        </xdr:to>
        <xdr:sp macro="" textlink="">
          <xdr:nvSpPr>
            <xdr:cNvPr id="6370" name="Object 226" hidden="1">
              <a:extLst>
                <a:ext uri="{63B3BB69-23CF-44E3-9099-C40C66FF867C}">
                  <a14:compatExt spid="_x0000_s6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142875</xdr:colOff>
          <xdr:row>65</xdr:row>
          <xdr:rowOff>161925</xdr:rowOff>
        </xdr:from>
        <xdr:to>
          <xdr:col>18</xdr:col>
          <xdr:colOff>628650</xdr:colOff>
          <xdr:row>65</xdr:row>
          <xdr:rowOff>495300</xdr:rowOff>
        </xdr:to>
        <xdr:sp macro="" textlink="">
          <xdr:nvSpPr>
            <xdr:cNvPr id="6371" name="Object 227" hidden="1">
              <a:extLst>
                <a:ext uri="{63B3BB69-23CF-44E3-9099-C40C66FF867C}">
                  <a14:compatExt spid="_x0000_s6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65</xdr:row>
          <xdr:rowOff>142875</xdr:rowOff>
        </xdr:from>
        <xdr:to>
          <xdr:col>19</xdr:col>
          <xdr:colOff>657225</xdr:colOff>
          <xdr:row>65</xdr:row>
          <xdr:rowOff>504825</xdr:rowOff>
        </xdr:to>
        <xdr:sp macro="" textlink="">
          <xdr:nvSpPr>
            <xdr:cNvPr id="6372" name="Object 228" hidden="1">
              <a:extLst>
                <a:ext uri="{63B3BB69-23CF-44E3-9099-C40C66FF867C}">
                  <a14:compatExt spid="_x0000_s6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114300</xdr:colOff>
          <xdr:row>65</xdr:row>
          <xdr:rowOff>209550</xdr:rowOff>
        </xdr:from>
        <xdr:to>
          <xdr:col>20</xdr:col>
          <xdr:colOff>647700</xdr:colOff>
          <xdr:row>65</xdr:row>
          <xdr:rowOff>514350</xdr:rowOff>
        </xdr:to>
        <xdr:sp macro="" textlink="">
          <xdr:nvSpPr>
            <xdr:cNvPr id="6373" name="Object 229" hidden="1">
              <a:extLst>
                <a:ext uri="{63B3BB69-23CF-44E3-9099-C40C66FF867C}">
                  <a14:compatExt spid="_x0000_s6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23814</xdr:colOff>
      <xdr:row>125</xdr:row>
      <xdr:rowOff>71438</xdr:rowOff>
    </xdr:from>
    <xdr:ext cx="701346" cy="404812"/>
    <xdr:pic>
      <xdr:nvPicPr>
        <xdr:cNvPr id="266" name="il_fi" descr="http://www.funwallz.com/stock/yamaha-cran-motos-sex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189" y="1095376"/>
          <a:ext cx="701346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59532</xdr:colOff>
      <xdr:row>125</xdr:row>
      <xdr:rowOff>130968</xdr:rowOff>
    </xdr:from>
    <xdr:ext cx="739575" cy="311770"/>
    <xdr:pic>
      <xdr:nvPicPr>
        <xdr:cNvPr id="267" name="il_fi" descr="http://images04.olx.com.pe/ui/3/32/54/f_46712854-2602ca6d.jpe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1" y="1154906"/>
          <a:ext cx="739575" cy="311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125</xdr:row>
          <xdr:rowOff>161925</xdr:rowOff>
        </xdr:from>
        <xdr:to>
          <xdr:col>4</xdr:col>
          <xdr:colOff>638175</xdr:colOff>
          <xdr:row>125</xdr:row>
          <xdr:rowOff>514350</xdr:rowOff>
        </xdr:to>
        <xdr:sp macro="" textlink="">
          <xdr:nvSpPr>
            <xdr:cNvPr id="6374" name="Object 230" hidden="1">
              <a:extLst>
                <a:ext uri="{63B3BB69-23CF-44E3-9099-C40C66FF867C}">
                  <a14:compatExt spid="_x0000_s6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 mc:Ignorable="a14" a14:legacySpreadsheetColorIndex="47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125</xdr:row>
          <xdr:rowOff>133350</xdr:rowOff>
        </xdr:from>
        <xdr:to>
          <xdr:col>5</xdr:col>
          <xdr:colOff>647700</xdr:colOff>
          <xdr:row>125</xdr:row>
          <xdr:rowOff>514350</xdr:rowOff>
        </xdr:to>
        <xdr:sp macro="" textlink="">
          <xdr:nvSpPr>
            <xdr:cNvPr id="6375" name="Object 231" hidden="1">
              <a:extLst>
                <a:ext uri="{63B3BB69-23CF-44E3-9099-C40C66FF867C}">
                  <a14:compatExt spid="_x0000_s6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11906</xdr:colOff>
      <xdr:row>125</xdr:row>
      <xdr:rowOff>142875</xdr:rowOff>
    </xdr:from>
    <xdr:ext cx="844040" cy="285749"/>
    <xdr:pic>
      <xdr:nvPicPr>
        <xdr:cNvPr id="2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8656" y="1166813"/>
          <a:ext cx="844040" cy="285749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125</xdr:row>
          <xdr:rowOff>209550</xdr:rowOff>
        </xdr:from>
        <xdr:to>
          <xdr:col>7</xdr:col>
          <xdr:colOff>685800</xdr:colOff>
          <xdr:row>125</xdr:row>
          <xdr:rowOff>447675</xdr:rowOff>
        </xdr:to>
        <xdr:sp macro="" textlink="">
          <xdr:nvSpPr>
            <xdr:cNvPr id="6376" name="Object 232" hidden="1">
              <a:extLst>
                <a:ext uri="{63B3BB69-23CF-44E3-9099-C40C66FF867C}">
                  <a14:compatExt spid="_x0000_s6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125</xdr:row>
          <xdr:rowOff>209550</xdr:rowOff>
        </xdr:from>
        <xdr:to>
          <xdr:col>8</xdr:col>
          <xdr:colOff>600075</xdr:colOff>
          <xdr:row>125</xdr:row>
          <xdr:rowOff>438150</xdr:rowOff>
        </xdr:to>
        <xdr:sp macro="" textlink="">
          <xdr:nvSpPr>
            <xdr:cNvPr id="6377" name="Object 233" hidden="1">
              <a:extLst>
                <a:ext uri="{63B3BB69-23CF-44E3-9099-C40C66FF867C}">
                  <a14:compatExt spid="_x0000_s6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125</xdr:row>
          <xdr:rowOff>123825</xdr:rowOff>
        </xdr:from>
        <xdr:to>
          <xdr:col>9</xdr:col>
          <xdr:colOff>619125</xdr:colOff>
          <xdr:row>125</xdr:row>
          <xdr:rowOff>314325</xdr:rowOff>
        </xdr:to>
        <xdr:sp macro="" textlink="">
          <xdr:nvSpPr>
            <xdr:cNvPr id="6378" name="Object 234" hidden="1">
              <a:extLst>
                <a:ext uri="{63B3BB69-23CF-44E3-9099-C40C66FF867C}">
                  <a14:compatExt spid="_x0000_s6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180975</xdr:colOff>
          <xdr:row>125</xdr:row>
          <xdr:rowOff>390525</xdr:rowOff>
        </xdr:from>
        <xdr:to>
          <xdr:col>9</xdr:col>
          <xdr:colOff>666750</xdr:colOff>
          <xdr:row>126</xdr:row>
          <xdr:rowOff>19050</xdr:rowOff>
        </xdr:to>
        <xdr:sp macro="" textlink="">
          <xdr:nvSpPr>
            <xdr:cNvPr id="6379" name="Object 235" hidden="1">
              <a:extLst>
                <a:ext uri="{63B3BB69-23CF-44E3-9099-C40C66FF867C}">
                  <a14:compatExt spid="_x0000_s6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125</xdr:row>
          <xdr:rowOff>171450</xdr:rowOff>
        </xdr:from>
        <xdr:to>
          <xdr:col>10</xdr:col>
          <xdr:colOff>590550</xdr:colOff>
          <xdr:row>125</xdr:row>
          <xdr:rowOff>466725</xdr:rowOff>
        </xdr:to>
        <xdr:sp macro="" textlink="">
          <xdr:nvSpPr>
            <xdr:cNvPr id="6380" name="Object 236" hidden="1">
              <a:extLst>
                <a:ext uri="{63B3BB69-23CF-44E3-9099-C40C66FF867C}">
                  <a14:compatExt spid="_x0000_s6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125</xdr:row>
          <xdr:rowOff>171450</xdr:rowOff>
        </xdr:from>
        <xdr:to>
          <xdr:col>11</xdr:col>
          <xdr:colOff>619125</xdr:colOff>
          <xdr:row>125</xdr:row>
          <xdr:rowOff>485775</xdr:rowOff>
        </xdr:to>
        <xdr:sp macro="" textlink="">
          <xdr:nvSpPr>
            <xdr:cNvPr id="6381" name="Object 237" hidden="1">
              <a:extLst>
                <a:ext uri="{63B3BB69-23CF-44E3-9099-C40C66FF867C}">
                  <a14:compatExt spid="_x0000_s6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125</xdr:row>
          <xdr:rowOff>142875</xdr:rowOff>
        </xdr:from>
        <xdr:to>
          <xdr:col>12</xdr:col>
          <xdr:colOff>657225</xdr:colOff>
          <xdr:row>125</xdr:row>
          <xdr:rowOff>466725</xdr:rowOff>
        </xdr:to>
        <xdr:sp macro="" textlink="">
          <xdr:nvSpPr>
            <xdr:cNvPr id="6382" name="Object 238" hidden="1">
              <a:extLst>
                <a:ext uri="{63B3BB69-23CF-44E3-9099-C40C66FF867C}">
                  <a14:compatExt spid="_x0000_s6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123825</xdr:colOff>
          <xdr:row>125</xdr:row>
          <xdr:rowOff>123825</xdr:rowOff>
        </xdr:from>
        <xdr:to>
          <xdr:col>13</xdr:col>
          <xdr:colOff>609600</xdr:colOff>
          <xdr:row>125</xdr:row>
          <xdr:rowOff>304800</xdr:rowOff>
        </xdr:to>
        <xdr:sp macro="" textlink="">
          <xdr:nvSpPr>
            <xdr:cNvPr id="6383" name="Object 239" hidden="1">
              <a:extLst>
                <a:ext uri="{63B3BB69-23CF-44E3-9099-C40C66FF867C}">
                  <a14:compatExt spid="_x0000_s6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125</xdr:row>
          <xdr:rowOff>390525</xdr:rowOff>
        </xdr:from>
        <xdr:to>
          <xdr:col>13</xdr:col>
          <xdr:colOff>619125</xdr:colOff>
          <xdr:row>126</xdr:row>
          <xdr:rowOff>9525</xdr:rowOff>
        </xdr:to>
        <xdr:sp macro="" textlink="">
          <xdr:nvSpPr>
            <xdr:cNvPr id="6384" name="Object 240" hidden="1">
              <a:extLst>
                <a:ext uri="{63B3BB69-23CF-44E3-9099-C40C66FF867C}">
                  <a14:compatExt spid="_x0000_s63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125</xdr:row>
          <xdr:rowOff>200025</xdr:rowOff>
        </xdr:from>
        <xdr:to>
          <xdr:col>14</xdr:col>
          <xdr:colOff>600075</xdr:colOff>
          <xdr:row>125</xdr:row>
          <xdr:rowOff>476250</xdr:rowOff>
        </xdr:to>
        <xdr:sp macro="" textlink="">
          <xdr:nvSpPr>
            <xdr:cNvPr id="6385" name="Object 241" hidden="1">
              <a:extLst>
                <a:ext uri="{63B3BB69-23CF-44E3-9099-C40C66FF867C}">
                  <a14:compatExt spid="_x0000_s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95250</xdr:colOff>
          <xdr:row>125</xdr:row>
          <xdr:rowOff>114300</xdr:rowOff>
        </xdr:from>
        <xdr:to>
          <xdr:col>15</xdr:col>
          <xdr:colOff>609600</xdr:colOff>
          <xdr:row>125</xdr:row>
          <xdr:rowOff>314325</xdr:rowOff>
        </xdr:to>
        <xdr:sp macro="" textlink="">
          <xdr:nvSpPr>
            <xdr:cNvPr id="6386" name="Object 242" hidden="1">
              <a:extLst>
                <a:ext uri="{63B3BB69-23CF-44E3-9099-C40C66FF867C}">
                  <a14:compatExt spid="_x0000_s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125</xdr:row>
          <xdr:rowOff>390525</xdr:rowOff>
        </xdr:from>
        <xdr:to>
          <xdr:col>15</xdr:col>
          <xdr:colOff>600075</xdr:colOff>
          <xdr:row>126</xdr:row>
          <xdr:rowOff>28575</xdr:rowOff>
        </xdr:to>
        <xdr:sp macro="" textlink="">
          <xdr:nvSpPr>
            <xdr:cNvPr id="6387" name="Object 243" hidden="1">
              <a:extLst>
                <a:ext uri="{63B3BB69-23CF-44E3-9099-C40C66FF867C}">
                  <a14:compatExt spid="_x0000_s6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114300</xdr:colOff>
          <xdr:row>125</xdr:row>
          <xdr:rowOff>152400</xdr:rowOff>
        </xdr:from>
        <xdr:to>
          <xdr:col>16</xdr:col>
          <xdr:colOff>647700</xdr:colOff>
          <xdr:row>125</xdr:row>
          <xdr:rowOff>466725</xdr:rowOff>
        </xdr:to>
        <xdr:sp macro="" textlink="">
          <xdr:nvSpPr>
            <xdr:cNvPr id="6388" name="Object 244" hidden="1">
              <a:extLst>
                <a:ext uri="{63B3BB69-23CF-44E3-9099-C40C66FF867C}">
                  <a14:compatExt spid="_x0000_s6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123825</xdr:colOff>
          <xdr:row>125</xdr:row>
          <xdr:rowOff>142875</xdr:rowOff>
        </xdr:from>
        <xdr:to>
          <xdr:col>17</xdr:col>
          <xdr:colOff>609600</xdr:colOff>
          <xdr:row>125</xdr:row>
          <xdr:rowOff>466725</xdr:rowOff>
        </xdr:to>
        <xdr:sp macro="" textlink="">
          <xdr:nvSpPr>
            <xdr:cNvPr id="6389" name="Object 245" hidden="1">
              <a:extLst>
                <a:ext uri="{63B3BB69-23CF-44E3-9099-C40C66FF867C}">
                  <a14:compatExt spid="_x0000_s6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142875</xdr:colOff>
          <xdr:row>125</xdr:row>
          <xdr:rowOff>161925</xdr:rowOff>
        </xdr:from>
        <xdr:to>
          <xdr:col>18</xdr:col>
          <xdr:colOff>628650</xdr:colOff>
          <xdr:row>125</xdr:row>
          <xdr:rowOff>495300</xdr:rowOff>
        </xdr:to>
        <xdr:sp macro="" textlink="">
          <xdr:nvSpPr>
            <xdr:cNvPr id="6390" name="Object 246" hidden="1">
              <a:extLst>
                <a:ext uri="{63B3BB69-23CF-44E3-9099-C40C66FF867C}">
                  <a14:compatExt spid="_x0000_s6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125</xdr:row>
          <xdr:rowOff>142875</xdr:rowOff>
        </xdr:from>
        <xdr:to>
          <xdr:col>19</xdr:col>
          <xdr:colOff>657225</xdr:colOff>
          <xdr:row>125</xdr:row>
          <xdr:rowOff>504825</xdr:rowOff>
        </xdr:to>
        <xdr:sp macro="" textlink="">
          <xdr:nvSpPr>
            <xdr:cNvPr id="6391" name="Object 247" hidden="1">
              <a:extLst>
                <a:ext uri="{63B3BB69-23CF-44E3-9099-C40C66FF867C}">
                  <a14:compatExt spid="_x0000_s6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114300</xdr:colOff>
          <xdr:row>125</xdr:row>
          <xdr:rowOff>209550</xdr:rowOff>
        </xdr:from>
        <xdr:to>
          <xdr:col>20</xdr:col>
          <xdr:colOff>647700</xdr:colOff>
          <xdr:row>125</xdr:row>
          <xdr:rowOff>514350</xdr:rowOff>
        </xdr:to>
        <xdr:sp macro="" textlink="">
          <xdr:nvSpPr>
            <xdr:cNvPr id="6392" name="Object 248" hidden="1">
              <a:extLst>
                <a:ext uri="{63B3BB69-23CF-44E3-9099-C40C66FF867C}">
                  <a14:compatExt spid="_x0000_s6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23814</xdr:colOff>
      <xdr:row>185</xdr:row>
      <xdr:rowOff>71438</xdr:rowOff>
    </xdr:from>
    <xdr:ext cx="701346" cy="404812"/>
    <xdr:pic>
      <xdr:nvPicPr>
        <xdr:cNvPr id="288" name="il_fi" descr="http://www.funwallz.com/stock/yamaha-cran-motos-sex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189" y="1095376"/>
          <a:ext cx="701346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59532</xdr:colOff>
      <xdr:row>185</xdr:row>
      <xdr:rowOff>130968</xdr:rowOff>
    </xdr:from>
    <xdr:ext cx="739575" cy="311770"/>
    <xdr:pic>
      <xdr:nvPicPr>
        <xdr:cNvPr id="289" name="il_fi" descr="http://images04.olx.com.pe/ui/3/32/54/f_46712854-2602ca6d.jpe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1" y="1154906"/>
          <a:ext cx="739575" cy="311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185</xdr:row>
          <xdr:rowOff>161925</xdr:rowOff>
        </xdr:from>
        <xdr:to>
          <xdr:col>4</xdr:col>
          <xdr:colOff>638175</xdr:colOff>
          <xdr:row>185</xdr:row>
          <xdr:rowOff>514350</xdr:rowOff>
        </xdr:to>
        <xdr:sp macro="" textlink="">
          <xdr:nvSpPr>
            <xdr:cNvPr id="6393" name="Object 249" hidden="1">
              <a:extLst>
                <a:ext uri="{63B3BB69-23CF-44E3-9099-C40C66FF867C}">
                  <a14:compatExt spid="_x0000_s6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 mc:Ignorable="a14" a14:legacySpreadsheetColorIndex="47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185</xdr:row>
          <xdr:rowOff>133350</xdr:rowOff>
        </xdr:from>
        <xdr:to>
          <xdr:col>5</xdr:col>
          <xdr:colOff>647700</xdr:colOff>
          <xdr:row>185</xdr:row>
          <xdr:rowOff>514350</xdr:rowOff>
        </xdr:to>
        <xdr:sp macro="" textlink="">
          <xdr:nvSpPr>
            <xdr:cNvPr id="6394" name="Object 250" hidden="1">
              <a:extLst>
                <a:ext uri="{63B3BB69-23CF-44E3-9099-C40C66FF867C}">
                  <a14:compatExt spid="_x0000_s63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11906</xdr:colOff>
      <xdr:row>185</xdr:row>
      <xdr:rowOff>142875</xdr:rowOff>
    </xdr:from>
    <xdr:ext cx="844040" cy="285749"/>
    <xdr:pic>
      <xdr:nvPicPr>
        <xdr:cNvPr id="29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8656" y="1166813"/>
          <a:ext cx="844040" cy="285749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185</xdr:row>
          <xdr:rowOff>209550</xdr:rowOff>
        </xdr:from>
        <xdr:to>
          <xdr:col>7</xdr:col>
          <xdr:colOff>685800</xdr:colOff>
          <xdr:row>185</xdr:row>
          <xdr:rowOff>447675</xdr:rowOff>
        </xdr:to>
        <xdr:sp macro="" textlink="">
          <xdr:nvSpPr>
            <xdr:cNvPr id="6395" name="Object 251" hidden="1">
              <a:extLst>
                <a:ext uri="{63B3BB69-23CF-44E3-9099-C40C66FF867C}">
                  <a14:compatExt spid="_x0000_s6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185</xdr:row>
          <xdr:rowOff>209550</xdr:rowOff>
        </xdr:from>
        <xdr:to>
          <xdr:col>8</xdr:col>
          <xdr:colOff>600075</xdr:colOff>
          <xdr:row>185</xdr:row>
          <xdr:rowOff>438150</xdr:rowOff>
        </xdr:to>
        <xdr:sp macro="" textlink="">
          <xdr:nvSpPr>
            <xdr:cNvPr id="6396" name="Object 252" hidden="1">
              <a:extLst>
                <a:ext uri="{63B3BB69-23CF-44E3-9099-C40C66FF867C}">
                  <a14:compatExt spid="_x0000_s6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185</xdr:row>
          <xdr:rowOff>123825</xdr:rowOff>
        </xdr:from>
        <xdr:to>
          <xdr:col>9</xdr:col>
          <xdr:colOff>619125</xdr:colOff>
          <xdr:row>185</xdr:row>
          <xdr:rowOff>314325</xdr:rowOff>
        </xdr:to>
        <xdr:sp macro="" textlink="">
          <xdr:nvSpPr>
            <xdr:cNvPr id="6397" name="Object 253" hidden="1">
              <a:extLst>
                <a:ext uri="{63B3BB69-23CF-44E3-9099-C40C66FF867C}">
                  <a14:compatExt spid="_x0000_s6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180975</xdr:colOff>
          <xdr:row>185</xdr:row>
          <xdr:rowOff>390525</xdr:rowOff>
        </xdr:from>
        <xdr:to>
          <xdr:col>9</xdr:col>
          <xdr:colOff>666750</xdr:colOff>
          <xdr:row>186</xdr:row>
          <xdr:rowOff>19050</xdr:rowOff>
        </xdr:to>
        <xdr:sp macro="" textlink="">
          <xdr:nvSpPr>
            <xdr:cNvPr id="6398" name="Object 254" hidden="1">
              <a:extLst>
                <a:ext uri="{63B3BB69-23CF-44E3-9099-C40C66FF867C}">
                  <a14:compatExt spid="_x0000_s6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185</xdr:row>
          <xdr:rowOff>171450</xdr:rowOff>
        </xdr:from>
        <xdr:to>
          <xdr:col>10</xdr:col>
          <xdr:colOff>590550</xdr:colOff>
          <xdr:row>185</xdr:row>
          <xdr:rowOff>466725</xdr:rowOff>
        </xdr:to>
        <xdr:sp macro="" textlink="">
          <xdr:nvSpPr>
            <xdr:cNvPr id="6399" name="Object 255" hidden="1">
              <a:extLst>
                <a:ext uri="{63B3BB69-23CF-44E3-9099-C40C66FF867C}">
                  <a14:compatExt spid="_x0000_s6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185</xdr:row>
          <xdr:rowOff>171450</xdr:rowOff>
        </xdr:from>
        <xdr:to>
          <xdr:col>11</xdr:col>
          <xdr:colOff>619125</xdr:colOff>
          <xdr:row>185</xdr:row>
          <xdr:rowOff>485775</xdr:rowOff>
        </xdr:to>
        <xdr:sp macro="" textlink="">
          <xdr:nvSpPr>
            <xdr:cNvPr id="6400" name="Object 256" hidden="1">
              <a:extLst>
                <a:ext uri="{63B3BB69-23CF-44E3-9099-C40C66FF867C}">
                  <a14:compatExt spid="_x0000_s6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185</xdr:row>
          <xdr:rowOff>142875</xdr:rowOff>
        </xdr:from>
        <xdr:to>
          <xdr:col>12</xdr:col>
          <xdr:colOff>657225</xdr:colOff>
          <xdr:row>185</xdr:row>
          <xdr:rowOff>466725</xdr:rowOff>
        </xdr:to>
        <xdr:sp macro="" textlink="">
          <xdr:nvSpPr>
            <xdr:cNvPr id="6401" name="Object 257" hidden="1">
              <a:extLst>
                <a:ext uri="{63B3BB69-23CF-44E3-9099-C40C66FF867C}">
                  <a14:compatExt spid="_x0000_s6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123825</xdr:colOff>
          <xdr:row>185</xdr:row>
          <xdr:rowOff>123825</xdr:rowOff>
        </xdr:from>
        <xdr:to>
          <xdr:col>13</xdr:col>
          <xdr:colOff>609600</xdr:colOff>
          <xdr:row>185</xdr:row>
          <xdr:rowOff>304800</xdr:rowOff>
        </xdr:to>
        <xdr:sp macro="" textlink="">
          <xdr:nvSpPr>
            <xdr:cNvPr id="6402" name="Object 258" hidden="1">
              <a:extLst>
                <a:ext uri="{63B3BB69-23CF-44E3-9099-C40C66FF867C}">
                  <a14:compatExt spid="_x0000_s6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185</xdr:row>
          <xdr:rowOff>390525</xdr:rowOff>
        </xdr:from>
        <xdr:to>
          <xdr:col>13</xdr:col>
          <xdr:colOff>619125</xdr:colOff>
          <xdr:row>186</xdr:row>
          <xdr:rowOff>9525</xdr:rowOff>
        </xdr:to>
        <xdr:sp macro="" textlink="">
          <xdr:nvSpPr>
            <xdr:cNvPr id="6403" name="Object 259" hidden="1">
              <a:extLst>
                <a:ext uri="{63B3BB69-23CF-44E3-9099-C40C66FF867C}">
                  <a14:compatExt spid="_x0000_s6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185</xdr:row>
          <xdr:rowOff>200025</xdr:rowOff>
        </xdr:from>
        <xdr:to>
          <xdr:col>14</xdr:col>
          <xdr:colOff>600075</xdr:colOff>
          <xdr:row>185</xdr:row>
          <xdr:rowOff>476250</xdr:rowOff>
        </xdr:to>
        <xdr:sp macro="" textlink="">
          <xdr:nvSpPr>
            <xdr:cNvPr id="6404" name="Object 260" hidden="1">
              <a:extLst>
                <a:ext uri="{63B3BB69-23CF-44E3-9099-C40C66FF867C}">
                  <a14:compatExt spid="_x0000_s6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95250</xdr:colOff>
          <xdr:row>185</xdr:row>
          <xdr:rowOff>114300</xdr:rowOff>
        </xdr:from>
        <xdr:to>
          <xdr:col>15</xdr:col>
          <xdr:colOff>609600</xdr:colOff>
          <xdr:row>185</xdr:row>
          <xdr:rowOff>314325</xdr:rowOff>
        </xdr:to>
        <xdr:sp macro="" textlink="">
          <xdr:nvSpPr>
            <xdr:cNvPr id="6405" name="Object 261" hidden="1">
              <a:extLst>
                <a:ext uri="{63B3BB69-23CF-44E3-9099-C40C66FF867C}">
                  <a14:compatExt spid="_x0000_s6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185</xdr:row>
          <xdr:rowOff>390525</xdr:rowOff>
        </xdr:from>
        <xdr:to>
          <xdr:col>15</xdr:col>
          <xdr:colOff>600075</xdr:colOff>
          <xdr:row>186</xdr:row>
          <xdr:rowOff>28575</xdr:rowOff>
        </xdr:to>
        <xdr:sp macro="" textlink="">
          <xdr:nvSpPr>
            <xdr:cNvPr id="6406" name="Object 262" hidden="1">
              <a:extLst>
                <a:ext uri="{63B3BB69-23CF-44E3-9099-C40C66FF867C}">
                  <a14:compatExt spid="_x0000_s6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114300</xdr:colOff>
          <xdr:row>185</xdr:row>
          <xdr:rowOff>152400</xdr:rowOff>
        </xdr:from>
        <xdr:to>
          <xdr:col>16</xdr:col>
          <xdr:colOff>647700</xdr:colOff>
          <xdr:row>185</xdr:row>
          <xdr:rowOff>466725</xdr:rowOff>
        </xdr:to>
        <xdr:sp macro="" textlink="">
          <xdr:nvSpPr>
            <xdr:cNvPr id="6407" name="Object 263" hidden="1">
              <a:extLst>
                <a:ext uri="{63B3BB69-23CF-44E3-9099-C40C66FF867C}">
                  <a14:compatExt spid="_x0000_s6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123825</xdr:colOff>
          <xdr:row>185</xdr:row>
          <xdr:rowOff>142875</xdr:rowOff>
        </xdr:from>
        <xdr:to>
          <xdr:col>17</xdr:col>
          <xdr:colOff>609600</xdr:colOff>
          <xdr:row>185</xdr:row>
          <xdr:rowOff>466725</xdr:rowOff>
        </xdr:to>
        <xdr:sp macro="" textlink="">
          <xdr:nvSpPr>
            <xdr:cNvPr id="6408" name="Object 264" hidden="1">
              <a:extLst>
                <a:ext uri="{63B3BB69-23CF-44E3-9099-C40C66FF867C}">
                  <a14:compatExt spid="_x0000_s6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142875</xdr:colOff>
          <xdr:row>185</xdr:row>
          <xdr:rowOff>161925</xdr:rowOff>
        </xdr:from>
        <xdr:to>
          <xdr:col>18</xdr:col>
          <xdr:colOff>628650</xdr:colOff>
          <xdr:row>185</xdr:row>
          <xdr:rowOff>495300</xdr:rowOff>
        </xdr:to>
        <xdr:sp macro="" textlink="">
          <xdr:nvSpPr>
            <xdr:cNvPr id="6409" name="Object 265" hidden="1">
              <a:extLst>
                <a:ext uri="{63B3BB69-23CF-44E3-9099-C40C66FF867C}">
                  <a14:compatExt spid="_x0000_s6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185</xdr:row>
          <xdr:rowOff>142875</xdr:rowOff>
        </xdr:from>
        <xdr:to>
          <xdr:col>19</xdr:col>
          <xdr:colOff>657225</xdr:colOff>
          <xdr:row>185</xdr:row>
          <xdr:rowOff>504825</xdr:rowOff>
        </xdr:to>
        <xdr:sp macro="" textlink="">
          <xdr:nvSpPr>
            <xdr:cNvPr id="6410" name="Object 266" hidden="1">
              <a:extLst>
                <a:ext uri="{63B3BB69-23CF-44E3-9099-C40C66FF867C}">
                  <a14:compatExt spid="_x0000_s6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114300</xdr:colOff>
          <xdr:row>185</xdr:row>
          <xdr:rowOff>209550</xdr:rowOff>
        </xdr:from>
        <xdr:to>
          <xdr:col>20</xdr:col>
          <xdr:colOff>647700</xdr:colOff>
          <xdr:row>185</xdr:row>
          <xdr:rowOff>514350</xdr:rowOff>
        </xdr:to>
        <xdr:sp macro="" textlink="">
          <xdr:nvSpPr>
            <xdr:cNvPr id="6411" name="Object 267" hidden="1">
              <a:extLst>
                <a:ext uri="{63B3BB69-23CF-44E3-9099-C40C66FF867C}">
                  <a14:compatExt spid="_x0000_s6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23814</xdr:colOff>
      <xdr:row>245</xdr:row>
      <xdr:rowOff>71438</xdr:rowOff>
    </xdr:from>
    <xdr:ext cx="701346" cy="404812"/>
    <xdr:pic>
      <xdr:nvPicPr>
        <xdr:cNvPr id="310" name="il_fi" descr="http://www.funwallz.com/stock/yamaha-cran-motos-sex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189" y="1095376"/>
          <a:ext cx="701346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59532</xdr:colOff>
      <xdr:row>245</xdr:row>
      <xdr:rowOff>130968</xdr:rowOff>
    </xdr:from>
    <xdr:ext cx="739575" cy="311770"/>
    <xdr:pic>
      <xdr:nvPicPr>
        <xdr:cNvPr id="311" name="il_fi" descr="http://images04.olx.com.pe/ui/3/32/54/f_46712854-2602ca6d.jpe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1" y="1154906"/>
          <a:ext cx="739575" cy="311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245</xdr:row>
          <xdr:rowOff>161925</xdr:rowOff>
        </xdr:from>
        <xdr:to>
          <xdr:col>4</xdr:col>
          <xdr:colOff>638175</xdr:colOff>
          <xdr:row>245</xdr:row>
          <xdr:rowOff>514350</xdr:rowOff>
        </xdr:to>
        <xdr:sp macro="" textlink="">
          <xdr:nvSpPr>
            <xdr:cNvPr id="6412" name="Object 268" hidden="1">
              <a:extLst>
                <a:ext uri="{63B3BB69-23CF-44E3-9099-C40C66FF867C}">
                  <a14:compatExt spid="_x0000_s6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 mc:Ignorable="a14" a14:legacySpreadsheetColorIndex="47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245</xdr:row>
          <xdr:rowOff>133350</xdr:rowOff>
        </xdr:from>
        <xdr:to>
          <xdr:col>5</xdr:col>
          <xdr:colOff>647700</xdr:colOff>
          <xdr:row>245</xdr:row>
          <xdr:rowOff>514350</xdr:rowOff>
        </xdr:to>
        <xdr:sp macro="" textlink="">
          <xdr:nvSpPr>
            <xdr:cNvPr id="6413" name="Object 269" hidden="1">
              <a:extLst>
                <a:ext uri="{63B3BB69-23CF-44E3-9099-C40C66FF867C}">
                  <a14:compatExt spid="_x0000_s64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11906</xdr:colOff>
      <xdr:row>245</xdr:row>
      <xdr:rowOff>142875</xdr:rowOff>
    </xdr:from>
    <xdr:ext cx="844040" cy="285749"/>
    <xdr:pic>
      <xdr:nvPicPr>
        <xdr:cNvPr id="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8656" y="1166813"/>
          <a:ext cx="844040" cy="285749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245</xdr:row>
          <xdr:rowOff>209550</xdr:rowOff>
        </xdr:from>
        <xdr:to>
          <xdr:col>7</xdr:col>
          <xdr:colOff>685800</xdr:colOff>
          <xdr:row>245</xdr:row>
          <xdr:rowOff>447675</xdr:rowOff>
        </xdr:to>
        <xdr:sp macro="" textlink="">
          <xdr:nvSpPr>
            <xdr:cNvPr id="6414" name="Object 270" hidden="1">
              <a:extLst>
                <a:ext uri="{63B3BB69-23CF-44E3-9099-C40C66FF867C}">
                  <a14:compatExt spid="_x0000_s64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245</xdr:row>
          <xdr:rowOff>209550</xdr:rowOff>
        </xdr:from>
        <xdr:to>
          <xdr:col>8</xdr:col>
          <xdr:colOff>600075</xdr:colOff>
          <xdr:row>245</xdr:row>
          <xdr:rowOff>438150</xdr:rowOff>
        </xdr:to>
        <xdr:sp macro="" textlink="">
          <xdr:nvSpPr>
            <xdr:cNvPr id="6415" name="Object 271" hidden="1">
              <a:extLst>
                <a:ext uri="{63B3BB69-23CF-44E3-9099-C40C66FF867C}">
                  <a14:compatExt spid="_x0000_s64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245</xdr:row>
          <xdr:rowOff>123825</xdr:rowOff>
        </xdr:from>
        <xdr:to>
          <xdr:col>9</xdr:col>
          <xdr:colOff>619125</xdr:colOff>
          <xdr:row>245</xdr:row>
          <xdr:rowOff>314325</xdr:rowOff>
        </xdr:to>
        <xdr:sp macro="" textlink="">
          <xdr:nvSpPr>
            <xdr:cNvPr id="6416" name="Object 272" hidden="1">
              <a:extLst>
                <a:ext uri="{63B3BB69-23CF-44E3-9099-C40C66FF867C}">
                  <a14:compatExt spid="_x0000_s64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180975</xdr:colOff>
          <xdr:row>245</xdr:row>
          <xdr:rowOff>390525</xdr:rowOff>
        </xdr:from>
        <xdr:to>
          <xdr:col>9</xdr:col>
          <xdr:colOff>666750</xdr:colOff>
          <xdr:row>246</xdr:row>
          <xdr:rowOff>19050</xdr:rowOff>
        </xdr:to>
        <xdr:sp macro="" textlink="">
          <xdr:nvSpPr>
            <xdr:cNvPr id="6417" name="Object 273" hidden="1">
              <a:extLst>
                <a:ext uri="{63B3BB69-23CF-44E3-9099-C40C66FF867C}">
                  <a14:compatExt spid="_x0000_s64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245</xdr:row>
          <xdr:rowOff>171450</xdr:rowOff>
        </xdr:from>
        <xdr:to>
          <xdr:col>10</xdr:col>
          <xdr:colOff>590550</xdr:colOff>
          <xdr:row>245</xdr:row>
          <xdr:rowOff>466725</xdr:rowOff>
        </xdr:to>
        <xdr:sp macro="" textlink="">
          <xdr:nvSpPr>
            <xdr:cNvPr id="6418" name="Object 274" hidden="1">
              <a:extLst>
                <a:ext uri="{63B3BB69-23CF-44E3-9099-C40C66FF867C}">
                  <a14:compatExt spid="_x0000_s64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245</xdr:row>
          <xdr:rowOff>171450</xdr:rowOff>
        </xdr:from>
        <xdr:to>
          <xdr:col>11</xdr:col>
          <xdr:colOff>619125</xdr:colOff>
          <xdr:row>245</xdr:row>
          <xdr:rowOff>485775</xdr:rowOff>
        </xdr:to>
        <xdr:sp macro="" textlink="">
          <xdr:nvSpPr>
            <xdr:cNvPr id="6419" name="Object 275" hidden="1">
              <a:extLst>
                <a:ext uri="{63B3BB69-23CF-44E3-9099-C40C66FF867C}">
                  <a14:compatExt spid="_x0000_s64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245</xdr:row>
          <xdr:rowOff>142875</xdr:rowOff>
        </xdr:from>
        <xdr:to>
          <xdr:col>12</xdr:col>
          <xdr:colOff>657225</xdr:colOff>
          <xdr:row>245</xdr:row>
          <xdr:rowOff>466725</xdr:rowOff>
        </xdr:to>
        <xdr:sp macro="" textlink="">
          <xdr:nvSpPr>
            <xdr:cNvPr id="6420" name="Object 276" hidden="1">
              <a:extLst>
                <a:ext uri="{63B3BB69-23CF-44E3-9099-C40C66FF867C}">
                  <a14:compatExt spid="_x0000_s64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123825</xdr:colOff>
          <xdr:row>245</xdr:row>
          <xdr:rowOff>123825</xdr:rowOff>
        </xdr:from>
        <xdr:to>
          <xdr:col>13</xdr:col>
          <xdr:colOff>609600</xdr:colOff>
          <xdr:row>245</xdr:row>
          <xdr:rowOff>304800</xdr:rowOff>
        </xdr:to>
        <xdr:sp macro="" textlink="">
          <xdr:nvSpPr>
            <xdr:cNvPr id="6421" name="Object 277" hidden="1">
              <a:extLst>
                <a:ext uri="{63B3BB69-23CF-44E3-9099-C40C66FF867C}">
                  <a14:compatExt spid="_x0000_s64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245</xdr:row>
          <xdr:rowOff>390525</xdr:rowOff>
        </xdr:from>
        <xdr:to>
          <xdr:col>13</xdr:col>
          <xdr:colOff>619125</xdr:colOff>
          <xdr:row>246</xdr:row>
          <xdr:rowOff>9525</xdr:rowOff>
        </xdr:to>
        <xdr:sp macro="" textlink="">
          <xdr:nvSpPr>
            <xdr:cNvPr id="6422" name="Object 278" hidden="1">
              <a:extLst>
                <a:ext uri="{63B3BB69-23CF-44E3-9099-C40C66FF867C}">
                  <a14:compatExt spid="_x0000_s64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245</xdr:row>
          <xdr:rowOff>200025</xdr:rowOff>
        </xdr:from>
        <xdr:to>
          <xdr:col>14</xdr:col>
          <xdr:colOff>600075</xdr:colOff>
          <xdr:row>245</xdr:row>
          <xdr:rowOff>476250</xdr:rowOff>
        </xdr:to>
        <xdr:sp macro="" textlink="">
          <xdr:nvSpPr>
            <xdr:cNvPr id="6423" name="Object 279" hidden="1">
              <a:extLst>
                <a:ext uri="{63B3BB69-23CF-44E3-9099-C40C66FF867C}">
                  <a14:compatExt spid="_x0000_s64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95250</xdr:colOff>
          <xdr:row>245</xdr:row>
          <xdr:rowOff>114300</xdr:rowOff>
        </xdr:from>
        <xdr:to>
          <xdr:col>15</xdr:col>
          <xdr:colOff>609600</xdr:colOff>
          <xdr:row>245</xdr:row>
          <xdr:rowOff>314325</xdr:rowOff>
        </xdr:to>
        <xdr:sp macro="" textlink="">
          <xdr:nvSpPr>
            <xdr:cNvPr id="6424" name="Object 280" hidden="1">
              <a:extLst>
                <a:ext uri="{63B3BB69-23CF-44E3-9099-C40C66FF867C}">
                  <a14:compatExt spid="_x0000_s64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245</xdr:row>
          <xdr:rowOff>390525</xdr:rowOff>
        </xdr:from>
        <xdr:to>
          <xdr:col>15</xdr:col>
          <xdr:colOff>600075</xdr:colOff>
          <xdr:row>246</xdr:row>
          <xdr:rowOff>28575</xdr:rowOff>
        </xdr:to>
        <xdr:sp macro="" textlink="">
          <xdr:nvSpPr>
            <xdr:cNvPr id="6425" name="Object 281" hidden="1">
              <a:extLst>
                <a:ext uri="{63B3BB69-23CF-44E3-9099-C40C66FF867C}">
                  <a14:compatExt spid="_x0000_s64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114300</xdr:colOff>
          <xdr:row>245</xdr:row>
          <xdr:rowOff>152400</xdr:rowOff>
        </xdr:from>
        <xdr:to>
          <xdr:col>16</xdr:col>
          <xdr:colOff>647700</xdr:colOff>
          <xdr:row>245</xdr:row>
          <xdr:rowOff>466725</xdr:rowOff>
        </xdr:to>
        <xdr:sp macro="" textlink="">
          <xdr:nvSpPr>
            <xdr:cNvPr id="6426" name="Object 282" hidden="1">
              <a:extLst>
                <a:ext uri="{63B3BB69-23CF-44E3-9099-C40C66FF867C}">
                  <a14:compatExt spid="_x0000_s64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123825</xdr:colOff>
          <xdr:row>245</xdr:row>
          <xdr:rowOff>142875</xdr:rowOff>
        </xdr:from>
        <xdr:to>
          <xdr:col>17</xdr:col>
          <xdr:colOff>609600</xdr:colOff>
          <xdr:row>245</xdr:row>
          <xdr:rowOff>466725</xdr:rowOff>
        </xdr:to>
        <xdr:sp macro="" textlink="">
          <xdr:nvSpPr>
            <xdr:cNvPr id="6427" name="Object 283" hidden="1">
              <a:extLst>
                <a:ext uri="{63B3BB69-23CF-44E3-9099-C40C66FF867C}">
                  <a14:compatExt spid="_x0000_s64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142875</xdr:colOff>
          <xdr:row>245</xdr:row>
          <xdr:rowOff>161925</xdr:rowOff>
        </xdr:from>
        <xdr:to>
          <xdr:col>18</xdr:col>
          <xdr:colOff>628650</xdr:colOff>
          <xdr:row>245</xdr:row>
          <xdr:rowOff>495300</xdr:rowOff>
        </xdr:to>
        <xdr:sp macro="" textlink="">
          <xdr:nvSpPr>
            <xdr:cNvPr id="6428" name="Object 284" hidden="1">
              <a:extLst>
                <a:ext uri="{63B3BB69-23CF-44E3-9099-C40C66FF867C}">
                  <a14:compatExt spid="_x0000_s64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245</xdr:row>
          <xdr:rowOff>142875</xdr:rowOff>
        </xdr:from>
        <xdr:to>
          <xdr:col>19</xdr:col>
          <xdr:colOff>657225</xdr:colOff>
          <xdr:row>245</xdr:row>
          <xdr:rowOff>504825</xdr:rowOff>
        </xdr:to>
        <xdr:sp macro="" textlink="">
          <xdr:nvSpPr>
            <xdr:cNvPr id="6429" name="Object 285" hidden="1">
              <a:extLst>
                <a:ext uri="{63B3BB69-23CF-44E3-9099-C40C66FF867C}">
                  <a14:compatExt spid="_x0000_s64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114300</xdr:colOff>
          <xdr:row>245</xdr:row>
          <xdr:rowOff>209550</xdr:rowOff>
        </xdr:from>
        <xdr:to>
          <xdr:col>20</xdr:col>
          <xdr:colOff>647700</xdr:colOff>
          <xdr:row>245</xdr:row>
          <xdr:rowOff>514350</xdr:rowOff>
        </xdr:to>
        <xdr:sp macro="" textlink="">
          <xdr:nvSpPr>
            <xdr:cNvPr id="6430" name="Object 286" hidden="1">
              <a:extLst>
                <a:ext uri="{63B3BB69-23CF-44E3-9099-C40C66FF867C}">
                  <a14:compatExt spid="_x0000_s64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23814</xdr:colOff>
      <xdr:row>305</xdr:row>
      <xdr:rowOff>71438</xdr:rowOff>
    </xdr:from>
    <xdr:ext cx="701346" cy="404812"/>
    <xdr:pic>
      <xdr:nvPicPr>
        <xdr:cNvPr id="332" name="il_fi" descr="http://www.funwallz.com/stock/yamaha-cran-motos-sex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189" y="1095376"/>
          <a:ext cx="701346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59532</xdr:colOff>
      <xdr:row>305</xdr:row>
      <xdr:rowOff>130968</xdr:rowOff>
    </xdr:from>
    <xdr:ext cx="739575" cy="311770"/>
    <xdr:pic>
      <xdr:nvPicPr>
        <xdr:cNvPr id="333" name="il_fi" descr="http://images04.olx.com.pe/ui/3/32/54/f_46712854-2602ca6d.jpe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1" y="1154906"/>
          <a:ext cx="739575" cy="311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305</xdr:row>
          <xdr:rowOff>161925</xdr:rowOff>
        </xdr:from>
        <xdr:to>
          <xdr:col>4</xdr:col>
          <xdr:colOff>638175</xdr:colOff>
          <xdr:row>305</xdr:row>
          <xdr:rowOff>514350</xdr:rowOff>
        </xdr:to>
        <xdr:sp macro="" textlink="">
          <xdr:nvSpPr>
            <xdr:cNvPr id="6431" name="Object 287" hidden="1">
              <a:extLst>
                <a:ext uri="{63B3BB69-23CF-44E3-9099-C40C66FF867C}">
                  <a14:compatExt spid="_x0000_s64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 mc:Ignorable="a14" a14:legacySpreadsheetColorIndex="47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305</xdr:row>
          <xdr:rowOff>133350</xdr:rowOff>
        </xdr:from>
        <xdr:to>
          <xdr:col>5</xdr:col>
          <xdr:colOff>647700</xdr:colOff>
          <xdr:row>305</xdr:row>
          <xdr:rowOff>514350</xdr:rowOff>
        </xdr:to>
        <xdr:sp macro="" textlink="">
          <xdr:nvSpPr>
            <xdr:cNvPr id="6432" name="Object 288" hidden="1">
              <a:extLst>
                <a:ext uri="{63B3BB69-23CF-44E3-9099-C40C66FF867C}">
                  <a14:compatExt spid="_x0000_s64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11906</xdr:colOff>
      <xdr:row>305</xdr:row>
      <xdr:rowOff>142875</xdr:rowOff>
    </xdr:from>
    <xdr:ext cx="844040" cy="285749"/>
    <xdr:pic>
      <xdr:nvPicPr>
        <xdr:cNvPr id="3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8656" y="1166813"/>
          <a:ext cx="844040" cy="285749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305</xdr:row>
          <xdr:rowOff>209550</xdr:rowOff>
        </xdr:from>
        <xdr:to>
          <xdr:col>7</xdr:col>
          <xdr:colOff>685800</xdr:colOff>
          <xdr:row>305</xdr:row>
          <xdr:rowOff>447675</xdr:rowOff>
        </xdr:to>
        <xdr:sp macro="" textlink="">
          <xdr:nvSpPr>
            <xdr:cNvPr id="6433" name="Object 289" hidden="1">
              <a:extLst>
                <a:ext uri="{63B3BB69-23CF-44E3-9099-C40C66FF867C}">
                  <a14:compatExt spid="_x0000_s6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305</xdr:row>
          <xdr:rowOff>209550</xdr:rowOff>
        </xdr:from>
        <xdr:to>
          <xdr:col>8</xdr:col>
          <xdr:colOff>600075</xdr:colOff>
          <xdr:row>305</xdr:row>
          <xdr:rowOff>438150</xdr:rowOff>
        </xdr:to>
        <xdr:sp macro="" textlink="">
          <xdr:nvSpPr>
            <xdr:cNvPr id="6434" name="Object 290" hidden="1">
              <a:extLst>
                <a:ext uri="{63B3BB69-23CF-44E3-9099-C40C66FF867C}">
                  <a14:compatExt spid="_x0000_s6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305</xdr:row>
          <xdr:rowOff>123825</xdr:rowOff>
        </xdr:from>
        <xdr:to>
          <xdr:col>9</xdr:col>
          <xdr:colOff>619125</xdr:colOff>
          <xdr:row>305</xdr:row>
          <xdr:rowOff>314325</xdr:rowOff>
        </xdr:to>
        <xdr:sp macro="" textlink="">
          <xdr:nvSpPr>
            <xdr:cNvPr id="6435" name="Object 291" hidden="1">
              <a:extLst>
                <a:ext uri="{63B3BB69-23CF-44E3-9099-C40C66FF867C}">
                  <a14:compatExt spid="_x0000_s64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180975</xdr:colOff>
          <xdr:row>305</xdr:row>
          <xdr:rowOff>390525</xdr:rowOff>
        </xdr:from>
        <xdr:to>
          <xdr:col>9</xdr:col>
          <xdr:colOff>666750</xdr:colOff>
          <xdr:row>306</xdr:row>
          <xdr:rowOff>19050</xdr:rowOff>
        </xdr:to>
        <xdr:sp macro="" textlink="">
          <xdr:nvSpPr>
            <xdr:cNvPr id="6436" name="Object 292" hidden="1">
              <a:extLst>
                <a:ext uri="{63B3BB69-23CF-44E3-9099-C40C66FF867C}">
                  <a14:compatExt spid="_x0000_s64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305</xdr:row>
          <xdr:rowOff>171450</xdr:rowOff>
        </xdr:from>
        <xdr:to>
          <xdr:col>10</xdr:col>
          <xdr:colOff>590550</xdr:colOff>
          <xdr:row>305</xdr:row>
          <xdr:rowOff>466725</xdr:rowOff>
        </xdr:to>
        <xdr:sp macro="" textlink="">
          <xdr:nvSpPr>
            <xdr:cNvPr id="6437" name="Object 293" hidden="1">
              <a:extLst>
                <a:ext uri="{63B3BB69-23CF-44E3-9099-C40C66FF867C}">
                  <a14:compatExt spid="_x0000_s64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305</xdr:row>
          <xdr:rowOff>171450</xdr:rowOff>
        </xdr:from>
        <xdr:to>
          <xdr:col>11</xdr:col>
          <xdr:colOff>619125</xdr:colOff>
          <xdr:row>305</xdr:row>
          <xdr:rowOff>485775</xdr:rowOff>
        </xdr:to>
        <xdr:sp macro="" textlink="">
          <xdr:nvSpPr>
            <xdr:cNvPr id="6438" name="Object 294" hidden="1">
              <a:extLst>
                <a:ext uri="{63B3BB69-23CF-44E3-9099-C40C66FF867C}">
                  <a14:compatExt spid="_x0000_s64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305</xdr:row>
          <xdr:rowOff>142875</xdr:rowOff>
        </xdr:from>
        <xdr:to>
          <xdr:col>12</xdr:col>
          <xdr:colOff>657225</xdr:colOff>
          <xdr:row>305</xdr:row>
          <xdr:rowOff>466725</xdr:rowOff>
        </xdr:to>
        <xdr:sp macro="" textlink="">
          <xdr:nvSpPr>
            <xdr:cNvPr id="6439" name="Object 295" hidden="1">
              <a:extLst>
                <a:ext uri="{63B3BB69-23CF-44E3-9099-C40C66FF867C}">
                  <a14:compatExt spid="_x0000_s64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123825</xdr:colOff>
          <xdr:row>305</xdr:row>
          <xdr:rowOff>123825</xdr:rowOff>
        </xdr:from>
        <xdr:to>
          <xdr:col>13</xdr:col>
          <xdr:colOff>609600</xdr:colOff>
          <xdr:row>305</xdr:row>
          <xdr:rowOff>304800</xdr:rowOff>
        </xdr:to>
        <xdr:sp macro="" textlink="">
          <xdr:nvSpPr>
            <xdr:cNvPr id="6440" name="Object 296" hidden="1">
              <a:extLst>
                <a:ext uri="{63B3BB69-23CF-44E3-9099-C40C66FF867C}">
                  <a14:compatExt spid="_x0000_s64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305</xdr:row>
          <xdr:rowOff>390525</xdr:rowOff>
        </xdr:from>
        <xdr:to>
          <xdr:col>13</xdr:col>
          <xdr:colOff>619125</xdr:colOff>
          <xdr:row>306</xdr:row>
          <xdr:rowOff>9525</xdr:rowOff>
        </xdr:to>
        <xdr:sp macro="" textlink="">
          <xdr:nvSpPr>
            <xdr:cNvPr id="6441" name="Object 297" hidden="1">
              <a:extLst>
                <a:ext uri="{63B3BB69-23CF-44E3-9099-C40C66FF867C}">
                  <a14:compatExt spid="_x0000_s64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305</xdr:row>
          <xdr:rowOff>200025</xdr:rowOff>
        </xdr:from>
        <xdr:to>
          <xdr:col>14</xdr:col>
          <xdr:colOff>600075</xdr:colOff>
          <xdr:row>305</xdr:row>
          <xdr:rowOff>476250</xdr:rowOff>
        </xdr:to>
        <xdr:sp macro="" textlink="">
          <xdr:nvSpPr>
            <xdr:cNvPr id="6442" name="Object 298" hidden="1">
              <a:extLst>
                <a:ext uri="{63B3BB69-23CF-44E3-9099-C40C66FF867C}">
                  <a14:compatExt spid="_x0000_s64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95250</xdr:colOff>
          <xdr:row>305</xdr:row>
          <xdr:rowOff>114300</xdr:rowOff>
        </xdr:from>
        <xdr:to>
          <xdr:col>15</xdr:col>
          <xdr:colOff>609600</xdr:colOff>
          <xdr:row>305</xdr:row>
          <xdr:rowOff>314325</xdr:rowOff>
        </xdr:to>
        <xdr:sp macro="" textlink="">
          <xdr:nvSpPr>
            <xdr:cNvPr id="6443" name="Object 299" hidden="1">
              <a:extLst>
                <a:ext uri="{63B3BB69-23CF-44E3-9099-C40C66FF867C}">
                  <a14:compatExt spid="_x0000_s64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305</xdr:row>
          <xdr:rowOff>390525</xdr:rowOff>
        </xdr:from>
        <xdr:to>
          <xdr:col>15</xdr:col>
          <xdr:colOff>600075</xdr:colOff>
          <xdr:row>306</xdr:row>
          <xdr:rowOff>28575</xdr:rowOff>
        </xdr:to>
        <xdr:sp macro="" textlink="">
          <xdr:nvSpPr>
            <xdr:cNvPr id="6444" name="Object 300" hidden="1">
              <a:extLst>
                <a:ext uri="{63B3BB69-23CF-44E3-9099-C40C66FF867C}">
                  <a14:compatExt spid="_x0000_s64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114300</xdr:colOff>
          <xdr:row>305</xdr:row>
          <xdr:rowOff>152400</xdr:rowOff>
        </xdr:from>
        <xdr:to>
          <xdr:col>16</xdr:col>
          <xdr:colOff>647700</xdr:colOff>
          <xdr:row>305</xdr:row>
          <xdr:rowOff>466725</xdr:rowOff>
        </xdr:to>
        <xdr:sp macro="" textlink="">
          <xdr:nvSpPr>
            <xdr:cNvPr id="6445" name="Object 301" hidden="1">
              <a:extLst>
                <a:ext uri="{63B3BB69-23CF-44E3-9099-C40C66FF867C}">
                  <a14:compatExt spid="_x0000_s64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123825</xdr:colOff>
          <xdr:row>305</xdr:row>
          <xdr:rowOff>142875</xdr:rowOff>
        </xdr:from>
        <xdr:to>
          <xdr:col>17</xdr:col>
          <xdr:colOff>609600</xdr:colOff>
          <xdr:row>305</xdr:row>
          <xdr:rowOff>466725</xdr:rowOff>
        </xdr:to>
        <xdr:sp macro="" textlink="">
          <xdr:nvSpPr>
            <xdr:cNvPr id="6446" name="Object 302" hidden="1">
              <a:extLst>
                <a:ext uri="{63B3BB69-23CF-44E3-9099-C40C66FF867C}">
                  <a14:compatExt spid="_x0000_s64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142875</xdr:colOff>
          <xdr:row>305</xdr:row>
          <xdr:rowOff>161925</xdr:rowOff>
        </xdr:from>
        <xdr:to>
          <xdr:col>18</xdr:col>
          <xdr:colOff>628650</xdr:colOff>
          <xdr:row>305</xdr:row>
          <xdr:rowOff>495300</xdr:rowOff>
        </xdr:to>
        <xdr:sp macro="" textlink="">
          <xdr:nvSpPr>
            <xdr:cNvPr id="6447" name="Object 303" hidden="1">
              <a:extLst>
                <a:ext uri="{63B3BB69-23CF-44E3-9099-C40C66FF867C}">
                  <a14:compatExt spid="_x0000_s64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305</xdr:row>
          <xdr:rowOff>142875</xdr:rowOff>
        </xdr:from>
        <xdr:to>
          <xdr:col>19</xdr:col>
          <xdr:colOff>657225</xdr:colOff>
          <xdr:row>305</xdr:row>
          <xdr:rowOff>504825</xdr:rowOff>
        </xdr:to>
        <xdr:sp macro="" textlink="">
          <xdr:nvSpPr>
            <xdr:cNvPr id="6448" name="Object 304" hidden="1">
              <a:extLst>
                <a:ext uri="{63B3BB69-23CF-44E3-9099-C40C66FF867C}">
                  <a14:compatExt spid="_x0000_s64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114300</xdr:colOff>
          <xdr:row>305</xdr:row>
          <xdr:rowOff>209550</xdr:rowOff>
        </xdr:from>
        <xdr:to>
          <xdr:col>20</xdr:col>
          <xdr:colOff>647700</xdr:colOff>
          <xdr:row>305</xdr:row>
          <xdr:rowOff>514350</xdr:rowOff>
        </xdr:to>
        <xdr:sp macro="" textlink="">
          <xdr:nvSpPr>
            <xdr:cNvPr id="6449" name="Object 305" hidden="1">
              <a:extLst>
                <a:ext uri="{63B3BB69-23CF-44E3-9099-C40C66FF867C}">
                  <a14:compatExt spid="_x0000_s64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23814</xdr:colOff>
      <xdr:row>365</xdr:row>
      <xdr:rowOff>71438</xdr:rowOff>
    </xdr:from>
    <xdr:ext cx="701346" cy="404812"/>
    <xdr:pic>
      <xdr:nvPicPr>
        <xdr:cNvPr id="354" name="il_fi" descr="http://www.funwallz.com/stock/yamaha-cran-motos-sex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189" y="1095376"/>
          <a:ext cx="701346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59532</xdr:colOff>
      <xdr:row>365</xdr:row>
      <xdr:rowOff>130968</xdr:rowOff>
    </xdr:from>
    <xdr:ext cx="739575" cy="311770"/>
    <xdr:pic>
      <xdr:nvPicPr>
        <xdr:cNvPr id="355" name="il_fi" descr="http://images04.olx.com.pe/ui/3/32/54/f_46712854-2602ca6d.jpe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1" y="1154906"/>
          <a:ext cx="739575" cy="311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365</xdr:row>
          <xdr:rowOff>161925</xdr:rowOff>
        </xdr:from>
        <xdr:to>
          <xdr:col>4</xdr:col>
          <xdr:colOff>638175</xdr:colOff>
          <xdr:row>365</xdr:row>
          <xdr:rowOff>514350</xdr:rowOff>
        </xdr:to>
        <xdr:sp macro="" textlink="">
          <xdr:nvSpPr>
            <xdr:cNvPr id="6450" name="Object 306" hidden="1">
              <a:extLst>
                <a:ext uri="{63B3BB69-23CF-44E3-9099-C40C66FF867C}">
                  <a14:compatExt spid="_x0000_s64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 mc:Ignorable="a14" a14:legacySpreadsheetColorIndex="47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365</xdr:row>
          <xdr:rowOff>133350</xdr:rowOff>
        </xdr:from>
        <xdr:to>
          <xdr:col>5</xdr:col>
          <xdr:colOff>647700</xdr:colOff>
          <xdr:row>365</xdr:row>
          <xdr:rowOff>514350</xdr:rowOff>
        </xdr:to>
        <xdr:sp macro="" textlink="">
          <xdr:nvSpPr>
            <xdr:cNvPr id="6451" name="Object 307" hidden="1">
              <a:extLst>
                <a:ext uri="{63B3BB69-23CF-44E3-9099-C40C66FF867C}">
                  <a14:compatExt spid="_x0000_s64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11906</xdr:colOff>
      <xdr:row>365</xdr:row>
      <xdr:rowOff>142875</xdr:rowOff>
    </xdr:from>
    <xdr:ext cx="844040" cy="285749"/>
    <xdr:pic>
      <xdr:nvPicPr>
        <xdr:cNvPr id="3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8656" y="1166813"/>
          <a:ext cx="844040" cy="285749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365</xdr:row>
          <xdr:rowOff>209550</xdr:rowOff>
        </xdr:from>
        <xdr:to>
          <xdr:col>7</xdr:col>
          <xdr:colOff>685800</xdr:colOff>
          <xdr:row>365</xdr:row>
          <xdr:rowOff>447675</xdr:rowOff>
        </xdr:to>
        <xdr:sp macro="" textlink="">
          <xdr:nvSpPr>
            <xdr:cNvPr id="6452" name="Object 308" hidden="1">
              <a:extLst>
                <a:ext uri="{63B3BB69-23CF-44E3-9099-C40C66FF867C}">
                  <a14:compatExt spid="_x0000_s64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365</xdr:row>
          <xdr:rowOff>209550</xdr:rowOff>
        </xdr:from>
        <xdr:to>
          <xdr:col>8</xdr:col>
          <xdr:colOff>600075</xdr:colOff>
          <xdr:row>365</xdr:row>
          <xdr:rowOff>438150</xdr:rowOff>
        </xdr:to>
        <xdr:sp macro="" textlink="">
          <xdr:nvSpPr>
            <xdr:cNvPr id="6453" name="Object 309" hidden="1">
              <a:extLst>
                <a:ext uri="{63B3BB69-23CF-44E3-9099-C40C66FF867C}">
                  <a14:compatExt spid="_x0000_s64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365</xdr:row>
          <xdr:rowOff>123825</xdr:rowOff>
        </xdr:from>
        <xdr:to>
          <xdr:col>9</xdr:col>
          <xdr:colOff>619125</xdr:colOff>
          <xdr:row>365</xdr:row>
          <xdr:rowOff>314325</xdr:rowOff>
        </xdr:to>
        <xdr:sp macro="" textlink="">
          <xdr:nvSpPr>
            <xdr:cNvPr id="6454" name="Object 310" hidden="1">
              <a:extLst>
                <a:ext uri="{63B3BB69-23CF-44E3-9099-C40C66FF867C}">
                  <a14:compatExt spid="_x0000_s64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180975</xdr:colOff>
          <xdr:row>365</xdr:row>
          <xdr:rowOff>390525</xdr:rowOff>
        </xdr:from>
        <xdr:to>
          <xdr:col>9</xdr:col>
          <xdr:colOff>666750</xdr:colOff>
          <xdr:row>366</xdr:row>
          <xdr:rowOff>19050</xdr:rowOff>
        </xdr:to>
        <xdr:sp macro="" textlink="">
          <xdr:nvSpPr>
            <xdr:cNvPr id="6455" name="Object 311" hidden="1">
              <a:extLst>
                <a:ext uri="{63B3BB69-23CF-44E3-9099-C40C66FF867C}">
                  <a14:compatExt spid="_x0000_s64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365</xdr:row>
          <xdr:rowOff>171450</xdr:rowOff>
        </xdr:from>
        <xdr:to>
          <xdr:col>10</xdr:col>
          <xdr:colOff>590550</xdr:colOff>
          <xdr:row>365</xdr:row>
          <xdr:rowOff>466725</xdr:rowOff>
        </xdr:to>
        <xdr:sp macro="" textlink="">
          <xdr:nvSpPr>
            <xdr:cNvPr id="6456" name="Object 312" hidden="1">
              <a:extLst>
                <a:ext uri="{63B3BB69-23CF-44E3-9099-C40C66FF867C}">
                  <a14:compatExt spid="_x0000_s64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365</xdr:row>
          <xdr:rowOff>171450</xdr:rowOff>
        </xdr:from>
        <xdr:to>
          <xdr:col>11</xdr:col>
          <xdr:colOff>619125</xdr:colOff>
          <xdr:row>365</xdr:row>
          <xdr:rowOff>485775</xdr:rowOff>
        </xdr:to>
        <xdr:sp macro="" textlink="">
          <xdr:nvSpPr>
            <xdr:cNvPr id="6457" name="Object 313" hidden="1">
              <a:extLst>
                <a:ext uri="{63B3BB69-23CF-44E3-9099-C40C66FF867C}">
                  <a14:compatExt spid="_x0000_s6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365</xdr:row>
          <xdr:rowOff>142875</xdr:rowOff>
        </xdr:from>
        <xdr:to>
          <xdr:col>12</xdr:col>
          <xdr:colOff>657225</xdr:colOff>
          <xdr:row>365</xdr:row>
          <xdr:rowOff>466725</xdr:rowOff>
        </xdr:to>
        <xdr:sp macro="" textlink="">
          <xdr:nvSpPr>
            <xdr:cNvPr id="6458" name="Object 314" hidden="1">
              <a:extLst>
                <a:ext uri="{63B3BB69-23CF-44E3-9099-C40C66FF867C}">
                  <a14:compatExt spid="_x0000_s6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123825</xdr:colOff>
          <xdr:row>365</xdr:row>
          <xdr:rowOff>123825</xdr:rowOff>
        </xdr:from>
        <xdr:to>
          <xdr:col>13</xdr:col>
          <xdr:colOff>609600</xdr:colOff>
          <xdr:row>365</xdr:row>
          <xdr:rowOff>304800</xdr:rowOff>
        </xdr:to>
        <xdr:sp macro="" textlink="">
          <xdr:nvSpPr>
            <xdr:cNvPr id="6459" name="Object 315" hidden="1">
              <a:extLst>
                <a:ext uri="{63B3BB69-23CF-44E3-9099-C40C66FF867C}">
                  <a14:compatExt spid="_x0000_s64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365</xdr:row>
          <xdr:rowOff>390525</xdr:rowOff>
        </xdr:from>
        <xdr:to>
          <xdr:col>13</xdr:col>
          <xdr:colOff>619125</xdr:colOff>
          <xdr:row>366</xdr:row>
          <xdr:rowOff>9525</xdr:rowOff>
        </xdr:to>
        <xdr:sp macro="" textlink="">
          <xdr:nvSpPr>
            <xdr:cNvPr id="6460" name="Object 316" hidden="1">
              <a:extLst>
                <a:ext uri="{63B3BB69-23CF-44E3-9099-C40C66FF867C}">
                  <a14:compatExt spid="_x0000_s6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365</xdr:row>
          <xdr:rowOff>200025</xdr:rowOff>
        </xdr:from>
        <xdr:to>
          <xdr:col>14</xdr:col>
          <xdr:colOff>600075</xdr:colOff>
          <xdr:row>365</xdr:row>
          <xdr:rowOff>476250</xdr:rowOff>
        </xdr:to>
        <xdr:sp macro="" textlink="">
          <xdr:nvSpPr>
            <xdr:cNvPr id="6461" name="Object 317" hidden="1">
              <a:extLst>
                <a:ext uri="{63B3BB69-23CF-44E3-9099-C40C66FF867C}">
                  <a14:compatExt spid="_x0000_s6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95250</xdr:colOff>
          <xdr:row>365</xdr:row>
          <xdr:rowOff>114300</xdr:rowOff>
        </xdr:from>
        <xdr:to>
          <xdr:col>15</xdr:col>
          <xdr:colOff>609600</xdr:colOff>
          <xdr:row>365</xdr:row>
          <xdr:rowOff>314325</xdr:rowOff>
        </xdr:to>
        <xdr:sp macro="" textlink="">
          <xdr:nvSpPr>
            <xdr:cNvPr id="6462" name="Object 318" hidden="1">
              <a:extLst>
                <a:ext uri="{63B3BB69-23CF-44E3-9099-C40C66FF867C}">
                  <a14:compatExt spid="_x0000_s6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365</xdr:row>
          <xdr:rowOff>390525</xdr:rowOff>
        </xdr:from>
        <xdr:to>
          <xdr:col>15</xdr:col>
          <xdr:colOff>600075</xdr:colOff>
          <xdr:row>366</xdr:row>
          <xdr:rowOff>28575</xdr:rowOff>
        </xdr:to>
        <xdr:sp macro="" textlink="">
          <xdr:nvSpPr>
            <xdr:cNvPr id="6463" name="Object 319" hidden="1">
              <a:extLst>
                <a:ext uri="{63B3BB69-23CF-44E3-9099-C40C66FF867C}">
                  <a14:compatExt spid="_x0000_s64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114300</xdr:colOff>
          <xdr:row>365</xdr:row>
          <xdr:rowOff>152400</xdr:rowOff>
        </xdr:from>
        <xdr:to>
          <xdr:col>16</xdr:col>
          <xdr:colOff>647700</xdr:colOff>
          <xdr:row>365</xdr:row>
          <xdr:rowOff>466725</xdr:rowOff>
        </xdr:to>
        <xdr:sp macro="" textlink="">
          <xdr:nvSpPr>
            <xdr:cNvPr id="6464" name="Object 320" hidden="1">
              <a:extLst>
                <a:ext uri="{63B3BB69-23CF-44E3-9099-C40C66FF867C}">
                  <a14:compatExt spid="_x0000_s6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123825</xdr:colOff>
          <xdr:row>365</xdr:row>
          <xdr:rowOff>142875</xdr:rowOff>
        </xdr:from>
        <xdr:to>
          <xdr:col>17</xdr:col>
          <xdr:colOff>609600</xdr:colOff>
          <xdr:row>365</xdr:row>
          <xdr:rowOff>466725</xdr:rowOff>
        </xdr:to>
        <xdr:sp macro="" textlink="">
          <xdr:nvSpPr>
            <xdr:cNvPr id="6465" name="Object 321" hidden="1">
              <a:extLst>
                <a:ext uri="{63B3BB69-23CF-44E3-9099-C40C66FF867C}">
                  <a14:compatExt spid="_x0000_s6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142875</xdr:colOff>
          <xdr:row>365</xdr:row>
          <xdr:rowOff>161925</xdr:rowOff>
        </xdr:from>
        <xdr:to>
          <xdr:col>18</xdr:col>
          <xdr:colOff>628650</xdr:colOff>
          <xdr:row>365</xdr:row>
          <xdr:rowOff>495300</xdr:rowOff>
        </xdr:to>
        <xdr:sp macro="" textlink="">
          <xdr:nvSpPr>
            <xdr:cNvPr id="6466" name="Object 322" hidden="1">
              <a:extLst>
                <a:ext uri="{63B3BB69-23CF-44E3-9099-C40C66FF867C}">
                  <a14:compatExt spid="_x0000_s6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365</xdr:row>
          <xdr:rowOff>142875</xdr:rowOff>
        </xdr:from>
        <xdr:to>
          <xdr:col>19</xdr:col>
          <xdr:colOff>657225</xdr:colOff>
          <xdr:row>365</xdr:row>
          <xdr:rowOff>504825</xdr:rowOff>
        </xdr:to>
        <xdr:sp macro="" textlink="">
          <xdr:nvSpPr>
            <xdr:cNvPr id="6467" name="Object 323" hidden="1">
              <a:extLst>
                <a:ext uri="{63B3BB69-23CF-44E3-9099-C40C66FF867C}">
                  <a14:compatExt spid="_x0000_s64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114300</xdr:colOff>
          <xdr:row>365</xdr:row>
          <xdr:rowOff>209550</xdr:rowOff>
        </xdr:from>
        <xdr:to>
          <xdr:col>20</xdr:col>
          <xdr:colOff>647700</xdr:colOff>
          <xdr:row>365</xdr:row>
          <xdr:rowOff>514350</xdr:rowOff>
        </xdr:to>
        <xdr:sp macro="" textlink="">
          <xdr:nvSpPr>
            <xdr:cNvPr id="6468" name="Object 324" hidden="1">
              <a:extLst>
                <a:ext uri="{63B3BB69-23CF-44E3-9099-C40C66FF867C}">
                  <a14:compatExt spid="_x0000_s64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23814</xdr:colOff>
      <xdr:row>446</xdr:row>
      <xdr:rowOff>71438</xdr:rowOff>
    </xdr:from>
    <xdr:ext cx="701346" cy="404812"/>
    <xdr:pic>
      <xdr:nvPicPr>
        <xdr:cNvPr id="376" name="il_fi" descr="http://www.funwallz.com/stock/yamaha-cran-motos-sex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189" y="1095376"/>
          <a:ext cx="701346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59532</xdr:colOff>
      <xdr:row>446</xdr:row>
      <xdr:rowOff>130968</xdr:rowOff>
    </xdr:from>
    <xdr:ext cx="739575" cy="311770"/>
    <xdr:pic>
      <xdr:nvPicPr>
        <xdr:cNvPr id="377" name="il_fi" descr="http://images04.olx.com.pe/ui/3/32/54/f_46712854-2602ca6d.jpe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1" y="1154906"/>
          <a:ext cx="739575" cy="311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446</xdr:row>
          <xdr:rowOff>161925</xdr:rowOff>
        </xdr:from>
        <xdr:to>
          <xdr:col>4</xdr:col>
          <xdr:colOff>638175</xdr:colOff>
          <xdr:row>446</xdr:row>
          <xdr:rowOff>514350</xdr:rowOff>
        </xdr:to>
        <xdr:sp macro="" textlink="">
          <xdr:nvSpPr>
            <xdr:cNvPr id="6469" name="Object 325" hidden="1">
              <a:extLst>
                <a:ext uri="{63B3BB69-23CF-44E3-9099-C40C66FF867C}">
                  <a14:compatExt spid="_x0000_s64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 mc:Ignorable="a14" a14:legacySpreadsheetColorIndex="47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446</xdr:row>
          <xdr:rowOff>133350</xdr:rowOff>
        </xdr:from>
        <xdr:to>
          <xdr:col>5</xdr:col>
          <xdr:colOff>647700</xdr:colOff>
          <xdr:row>446</xdr:row>
          <xdr:rowOff>514350</xdr:rowOff>
        </xdr:to>
        <xdr:sp macro="" textlink="">
          <xdr:nvSpPr>
            <xdr:cNvPr id="6470" name="Object 326" hidden="1">
              <a:extLst>
                <a:ext uri="{63B3BB69-23CF-44E3-9099-C40C66FF867C}">
                  <a14:compatExt spid="_x0000_s64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11906</xdr:colOff>
      <xdr:row>446</xdr:row>
      <xdr:rowOff>142875</xdr:rowOff>
    </xdr:from>
    <xdr:ext cx="844040" cy="285749"/>
    <xdr:pic>
      <xdr:nvPicPr>
        <xdr:cNvPr id="3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8656" y="1166813"/>
          <a:ext cx="844040" cy="285749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446</xdr:row>
          <xdr:rowOff>209550</xdr:rowOff>
        </xdr:from>
        <xdr:to>
          <xdr:col>7</xdr:col>
          <xdr:colOff>685800</xdr:colOff>
          <xdr:row>446</xdr:row>
          <xdr:rowOff>447675</xdr:rowOff>
        </xdr:to>
        <xdr:sp macro="" textlink="">
          <xdr:nvSpPr>
            <xdr:cNvPr id="6471" name="Object 327" hidden="1">
              <a:extLst>
                <a:ext uri="{63B3BB69-23CF-44E3-9099-C40C66FF867C}">
                  <a14:compatExt spid="_x0000_s64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446</xdr:row>
          <xdr:rowOff>209550</xdr:rowOff>
        </xdr:from>
        <xdr:to>
          <xdr:col>8</xdr:col>
          <xdr:colOff>600075</xdr:colOff>
          <xdr:row>446</xdr:row>
          <xdr:rowOff>438150</xdr:rowOff>
        </xdr:to>
        <xdr:sp macro="" textlink="">
          <xdr:nvSpPr>
            <xdr:cNvPr id="6472" name="Object 328" hidden="1">
              <a:extLst>
                <a:ext uri="{63B3BB69-23CF-44E3-9099-C40C66FF867C}">
                  <a14:compatExt spid="_x0000_s64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446</xdr:row>
          <xdr:rowOff>123825</xdr:rowOff>
        </xdr:from>
        <xdr:to>
          <xdr:col>9</xdr:col>
          <xdr:colOff>619125</xdr:colOff>
          <xdr:row>446</xdr:row>
          <xdr:rowOff>314325</xdr:rowOff>
        </xdr:to>
        <xdr:sp macro="" textlink="">
          <xdr:nvSpPr>
            <xdr:cNvPr id="6473" name="Object 329" hidden="1">
              <a:extLst>
                <a:ext uri="{63B3BB69-23CF-44E3-9099-C40C66FF867C}">
                  <a14:compatExt spid="_x0000_s64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180975</xdr:colOff>
          <xdr:row>446</xdr:row>
          <xdr:rowOff>390525</xdr:rowOff>
        </xdr:from>
        <xdr:to>
          <xdr:col>9</xdr:col>
          <xdr:colOff>666750</xdr:colOff>
          <xdr:row>447</xdr:row>
          <xdr:rowOff>19050</xdr:rowOff>
        </xdr:to>
        <xdr:sp macro="" textlink="">
          <xdr:nvSpPr>
            <xdr:cNvPr id="6474" name="Object 330" hidden="1">
              <a:extLst>
                <a:ext uri="{63B3BB69-23CF-44E3-9099-C40C66FF867C}">
                  <a14:compatExt spid="_x0000_s64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446</xdr:row>
          <xdr:rowOff>171450</xdr:rowOff>
        </xdr:from>
        <xdr:to>
          <xdr:col>10</xdr:col>
          <xdr:colOff>590550</xdr:colOff>
          <xdr:row>446</xdr:row>
          <xdr:rowOff>466725</xdr:rowOff>
        </xdr:to>
        <xdr:sp macro="" textlink="">
          <xdr:nvSpPr>
            <xdr:cNvPr id="6475" name="Object 331" hidden="1">
              <a:extLst>
                <a:ext uri="{63B3BB69-23CF-44E3-9099-C40C66FF867C}">
                  <a14:compatExt spid="_x0000_s64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446</xdr:row>
          <xdr:rowOff>171450</xdr:rowOff>
        </xdr:from>
        <xdr:to>
          <xdr:col>11</xdr:col>
          <xdr:colOff>619125</xdr:colOff>
          <xdr:row>446</xdr:row>
          <xdr:rowOff>485775</xdr:rowOff>
        </xdr:to>
        <xdr:sp macro="" textlink="">
          <xdr:nvSpPr>
            <xdr:cNvPr id="6476" name="Object 332" hidden="1">
              <a:extLst>
                <a:ext uri="{63B3BB69-23CF-44E3-9099-C40C66FF867C}">
                  <a14:compatExt spid="_x0000_s64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446</xdr:row>
          <xdr:rowOff>142875</xdr:rowOff>
        </xdr:from>
        <xdr:to>
          <xdr:col>12</xdr:col>
          <xdr:colOff>657225</xdr:colOff>
          <xdr:row>446</xdr:row>
          <xdr:rowOff>466725</xdr:rowOff>
        </xdr:to>
        <xdr:sp macro="" textlink="">
          <xdr:nvSpPr>
            <xdr:cNvPr id="6477" name="Object 333" hidden="1">
              <a:extLst>
                <a:ext uri="{63B3BB69-23CF-44E3-9099-C40C66FF867C}">
                  <a14:compatExt spid="_x0000_s64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123825</xdr:colOff>
          <xdr:row>446</xdr:row>
          <xdr:rowOff>123825</xdr:rowOff>
        </xdr:from>
        <xdr:to>
          <xdr:col>13</xdr:col>
          <xdr:colOff>609600</xdr:colOff>
          <xdr:row>446</xdr:row>
          <xdr:rowOff>304800</xdr:rowOff>
        </xdr:to>
        <xdr:sp macro="" textlink="">
          <xdr:nvSpPr>
            <xdr:cNvPr id="6478" name="Object 334" hidden="1">
              <a:extLst>
                <a:ext uri="{63B3BB69-23CF-44E3-9099-C40C66FF867C}">
                  <a14:compatExt spid="_x0000_s64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446</xdr:row>
          <xdr:rowOff>390525</xdr:rowOff>
        </xdr:from>
        <xdr:to>
          <xdr:col>13</xdr:col>
          <xdr:colOff>619125</xdr:colOff>
          <xdr:row>447</xdr:row>
          <xdr:rowOff>9525</xdr:rowOff>
        </xdr:to>
        <xdr:sp macro="" textlink="">
          <xdr:nvSpPr>
            <xdr:cNvPr id="6479" name="Object 335" hidden="1">
              <a:extLst>
                <a:ext uri="{63B3BB69-23CF-44E3-9099-C40C66FF867C}">
                  <a14:compatExt spid="_x0000_s64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446</xdr:row>
          <xdr:rowOff>200025</xdr:rowOff>
        </xdr:from>
        <xdr:to>
          <xdr:col>14</xdr:col>
          <xdr:colOff>600075</xdr:colOff>
          <xdr:row>446</xdr:row>
          <xdr:rowOff>476250</xdr:rowOff>
        </xdr:to>
        <xdr:sp macro="" textlink="">
          <xdr:nvSpPr>
            <xdr:cNvPr id="6480" name="Object 336" hidden="1">
              <a:extLst>
                <a:ext uri="{63B3BB69-23CF-44E3-9099-C40C66FF867C}">
                  <a14:compatExt spid="_x0000_s64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95250</xdr:colOff>
          <xdr:row>446</xdr:row>
          <xdr:rowOff>114300</xdr:rowOff>
        </xdr:from>
        <xdr:to>
          <xdr:col>15</xdr:col>
          <xdr:colOff>609600</xdr:colOff>
          <xdr:row>446</xdr:row>
          <xdr:rowOff>314325</xdr:rowOff>
        </xdr:to>
        <xdr:sp macro="" textlink="">
          <xdr:nvSpPr>
            <xdr:cNvPr id="6481" name="Object 337" hidden="1">
              <a:extLst>
                <a:ext uri="{63B3BB69-23CF-44E3-9099-C40C66FF867C}">
                  <a14:compatExt spid="_x0000_s6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446</xdr:row>
          <xdr:rowOff>390525</xdr:rowOff>
        </xdr:from>
        <xdr:to>
          <xdr:col>15</xdr:col>
          <xdr:colOff>600075</xdr:colOff>
          <xdr:row>447</xdr:row>
          <xdr:rowOff>28575</xdr:rowOff>
        </xdr:to>
        <xdr:sp macro="" textlink="">
          <xdr:nvSpPr>
            <xdr:cNvPr id="6482" name="Object 338" hidden="1">
              <a:extLst>
                <a:ext uri="{63B3BB69-23CF-44E3-9099-C40C66FF867C}">
                  <a14:compatExt spid="_x0000_s64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114300</xdr:colOff>
          <xdr:row>446</xdr:row>
          <xdr:rowOff>152400</xdr:rowOff>
        </xdr:from>
        <xdr:to>
          <xdr:col>16</xdr:col>
          <xdr:colOff>647700</xdr:colOff>
          <xdr:row>446</xdr:row>
          <xdr:rowOff>466725</xdr:rowOff>
        </xdr:to>
        <xdr:sp macro="" textlink="">
          <xdr:nvSpPr>
            <xdr:cNvPr id="6483" name="Object 339" hidden="1">
              <a:extLst>
                <a:ext uri="{63B3BB69-23CF-44E3-9099-C40C66FF867C}">
                  <a14:compatExt spid="_x0000_s64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123825</xdr:colOff>
          <xdr:row>446</xdr:row>
          <xdr:rowOff>142875</xdr:rowOff>
        </xdr:from>
        <xdr:to>
          <xdr:col>17</xdr:col>
          <xdr:colOff>609600</xdr:colOff>
          <xdr:row>446</xdr:row>
          <xdr:rowOff>466725</xdr:rowOff>
        </xdr:to>
        <xdr:sp macro="" textlink="">
          <xdr:nvSpPr>
            <xdr:cNvPr id="6484" name="Object 340" hidden="1">
              <a:extLst>
                <a:ext uri="{63B3BB69-23CF-44E3-9099-C40C66FF867C}">
                  <a14:compatExt spid="_x0000_s64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142875</xdr:colOff>
          <xdr:row>446</xdr:row>
          <xdr:rowOff>161925</xdr:rowOff>
        </xdr:from>
        <xdr:to>
          <xdr:col>18</xdr:col>
          <xdr:colOff>628650</xdr:colOff>
          <xdr:row>446</xdr:row>
          <xdr:rowOff>495300</xdr:rowOff>
        </xdr:to>
        <xdr:sp macro="" textlink="">
          <xdr:nvSpPr>
            <xdr:cNvPr id="6485" name="Object 341" hidden="1">
              <a:extLst>
                <a:ext uri="{63B3BB69-23CF-44E3-9099-C40C66FF867C}">
                  <a14:compatExt spid="_x0000_s64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446</xdr:row>
          <xdr:rowOff>142875</xdr:rowOff>
        </xdr:from>
        <xdr:to>
          <xdr:col>19</xdr:col>
          <xdr:colOff>657225</xdr:colOff>
          <xdr:row>446</xdr:row>
          <xdr:rowOff>504825</xdr:rowOff>
        </xdr:to>
        <xdr:sp macro="" textlink="">
          <xdr:nvSpPr>
            <xdr:cNvPr id="6486" name="Object 342" hidden="1">
              <a:extLst>
                <a:ext uri="{63B3BB69-23CF-44E3-9099-C40C66FF867C}">
                  <a14:compatExt spid="_x0000_s64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114300</xdr:colOff>
          <xdr:row>446</xdr:row>
          <xdr:rowOff>209550</xdr:rowOff>
        </xdr:from>
        <xdr:to>
          <xdr:col>20</xdr:col>
          <xdr:colOff>647700</xdr:colOff>
          <xdr:row>446</xdr:row>
          <xdr:rowOff>514350</xdr:rowOff>
        </xdr:to>
        <xdr:sp macro="" textlink="">
          <xdr:nvSpPr>
            <xdr:cNvPr id="6487" name="Object 343" hidden="1">
              <a:extLst>
                <a:ext uri="{63B3BB69-23CF-44E3-9099-C40C66FF867C}">
                  <a14:compatExt spid="_x0000_s64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23814</xdr:colOff>
      <xdr:row>425</xdr:row>
      <xdr:rowOff>71438</xdr:rowOff>
    </xdr:from>
    <xdr:ext cx="701346" cy="404812"/>
    <xdr:pic>
      <xdr:nvPicPr>
        <xdr:cNvPr id="398" name="il_fi" descr="http://www.funwallz.com/stock/yamaha-cran-motos-sexe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189" y="1095376"/>
          <a:ext cx="701346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59532</xdr:colOff>
      <xdr:row>425</xdr:row>
      <xdr:rowOff>130968</xdr:rowOff>
    </xdr:from>
    <xdr:ext cx="739575" cy="311770"/>
    <xdr:pic>
      <xdr:nvPicPr>
        <xdr:cNvPr id="399" name="il_fi" descr="http://images04.olx.com.pe/ui/3/32/54/f_46712854-2602ca6d.jpe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1" y="1154906"/>
          <a:ext cx="739575" cy="311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425</xdr:row>
          <xdr:rowOff>161925</xdr:rowOff>
        </xdr:from>
        <xdr:to>
          <xdr:col>4</xdr:col>
          <xdr:colOff>638175</xdr:colOff>
          <xdr:row>425</xdr:row>
          <xdr:rowOff>514350</xdr:rowOff>
        </xdr:to>
        <xdr:sp macro="" textlink="">
          <xdr:nvSpPr>
            <xdr:cNvPr id="6488" name="Object 344" hidden="1">
              <a:extLst>
                <a:ext uri="{63B3BB69-23CF-44E3-9099-C40C66FF867C}">
                  <a14:compatExt spid="_x0000_s64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gradFill rotWithShape="0">
              <a:gsLst>
                <a:gs pos="0">
                  <a:srgbClr val="FFFFFF"/>
                </a:gs>
                <a:gs pos="100000">
                  <a:srgbClr val="FFCC99" mc:Ignorable="a14" a14:legacySpreadsheetColorIndex="47"/>
                </a:gs>
              </a:gsLst>
              <a:lin ang="0" scaled="1"/>
            </a:gra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425</xdr:row>
          <xdr:rowOff>133350</xdr:rowOff>
        </xdr:from>
        <xdr:to>
          <xdr:col>5</xdr:col>
          <xdr:colOff>647700</xdr:colOff>
          <xdr:row>425</xdr:row>
          <xdr:rowOff>514350</xdr:rowOff>
        </xdr:to>
        <xdr:sp macro="" textlink="">
          <xdr:nvSpPr>
            <xdr:cNvPr id="6489" name="Object 345" hidden="1">
              <a:extLst>
                <a:ext uri="{63B3BB69-23CF-44E3-9099-C40C66FF867C}">
                  <a14:compatExt spid="_x0000_s64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11906</xdr:colOff>
      <xdr:row>425</xdr:row>
      <xdr:rowOff>142875</xdr:rowOff>
    </xdr:from>
    <xdr:ext cx="844040" cy="285749"/>
    <xdr:pic>
      <xdr:nvPicPr>
        <xdr:cNvPr id="4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8656" y="1166813"/>
          <a:ext cx="844040" cy="285749"/>
        </a:xfrm>
        <a:prstGeom prst="rect">
          <a:avLst/>
        </a:prstGeom>
        <a:gradFill rotWithShape="0">
          <a:gsLst>
            <a:gs pos="0">
              <a:srgbClr val="FFCC99"/>
            </a:gs>
            <a:gs pos="100000">
              <a:srgbClr val="FFFFFF"/>
            </a:gs>
          </a:gsLst>
          <a:lin ang="0" scaled="1"/>
        </a:gra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142875</xdr:colOff>
          <xdr:row>425</xdr:row>
          <xdr:rowOff>209550</xdr:rowOff>
        </xdr:from>
        <xdr:to>
          <xdr:col>7</xdr:col>
          <xdr:colOff>685800</xdr:colOff>
          <xdr:row>425</xdr:row>
          <xdr:rowOff>447675</xdr:rowOff>
        </xdr:to>
        <xdr:sp macro="" textlink="">
          <xdr:nvSpPr>
            <xdr:cNvPr id="6490" name="Object 346" hidden="1">
              <a:extLst>
                <a:ext uri="{63B3BB69-23CF-44E3-9099-C40C66FF867C}">
                  <a14:compatExt spid="_x0000_s64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425</xdr:row>
          <xdr:rowOff>209550</xdr:rowOff>
        </xdr:from>
        <xdr:to>
          <xdr:col>8</xdr:col>
          <xdr:colOff>600075</xdr:colOff>
          <xdr:row>425</xdr:row>
          <xdr:rowOff>438150</xdr:rowOff>
        </xdr:to>
        <xdr:sp macro="" textlink="">
          <xdr:nvSpPr>
            <xdr:cNvPr id="6491" name="Object 347" hidden="1">
              <a:extLst>
                <a:ext uri="{63B3BB69-23CF-44E3-9099-C40C66FF867C}">
                  <a14:compatExt spid="_x0000_s64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425</xdr:row>
          <xdr:rowOff>123825</xdr:rowOff>
        </xdr:from>
        <xdr:to>
          <xdr:col>9</xdr:col>
          <xdr:colOff>619125</xdr:colOff>
          <xdr:row>425</xdr:row>
          <xdr:rowOff>314325</xdr:rowOff>
        </xdr:to>
        <xdr:sp macro="" textlink="">
          <xdr:nvSpPr>
            <xdr:cNvPr id="6492" name="Object 348" hidden="1">
              <a:extLst>
                <a:ext uri="{63B3BB69-23CF-44E3-9099-C40C66FF867C}">
                  <a14:compatExt spid="_x0000_s64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180975</xdr:colOff>
          <xdr:row>425</xdr:row>
          <xdr:rowOff>390525</xdr:rowOff>
        </xdr:from>
        <xdr:to>
          <xdr:col>9</xdr:col>
          <xdr:colOff>666750</xdr:colOff>
          <xdr:row>426</xdr:row>
          <xdr:rowOff>19050</xdr:rowOff>
        </xdr:to>
        <xdr:sp macro="" textlink="">
          <xdr:nvSpPr>
            <xdr:cNvPr id="6493" name="Object 349" hidden="1">
              <a:extLst>
                <a:ext uri="{63B3BB69-23CF-44E3-9099-C40C66FF867C}">
                  <a14:compatExt spid="_x0000_s64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142875</xdr:colOff>
          <xdr:row>425</xdr:row>
          <xdr:rowOff>171450</xdr:rowOff>
        </xdr:from>
        <xdr:to>
          <xdr:col>10</xdr:col>
          <xdr:colOff>590550</xdr:colOff>
          <xdr:row>425</xdr:row>
          <xdr:rowOff>466725</xdr:rowOff>
        </xdr:to>
        <xdr:sp macro="" textlink="">
          <xdr:nvSpPr>
            <xdr:cNvPr id="6494" name="Object 350" hidden="1">
              <a:extLst>
                <a:ext uri="{63B3BB69-23CF-44E3-9099-C40C66FF867C}">
                  <a14:compatExt spid="_x0000_s64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425</xdr:row>
          <xdr:rowOff>171450</xdr:rowOff>
        </xdr:from>
        <xdr:to>
          <xdr:col>11</xdr:col>
          <xdr:colOff>619125</xdr:colOff>
          <xdr:row>425</xdr:row>
          <xdr:rowOff>485775</xdr:rowOff>
        </xdr:to>
        <xdr:sp macro="" textlink="">
          <xdr:nvSpPr>
            <xdr:cNvPr id="6495" name="Object 351" hidden="1">
              <a:extLst>
                <a:ext uri="{63B3BB69-23CF-44E3-9099-C40C66FF867C}">
                  <a14:compatExt spid="_x0000_s64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425</xdr:row>
          <xdr:rowOff>142875</xdr:rowOff>
        </xdr:from>
        <xdr:to>
          <xdr:col>12</xdr:col>
          <xdr:colOff>657225</xdr:colOff>
          <xdr:row>425</xdr:row>
          <xdr:rowOff>466725</xdr:rowOff>
        </xdr:to>
        <xdr:sp macro="" textlink="">
          <xdr:nvSpPr>
            <xdr:cNvPr id="6496" name="Object 352" hidden="1">
              <a:extLst>
                <a:ext uri="{63B3BB69-23CF-44E3-9099-C40C66FF867C}">
                  <a14:compatExt spid="_x0000_s64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123825</xdr:colOff>
          <xdr:row>425</xdr:row>
          <xdr:rowOff>123825</xdr:rowOff>
        </xdr:from>
        <xdr:to>
          <xdr:col>13</xdr:col>
          <xdr:colOff>609600</xdr:colOff>
          <xdr:row>425</xdr:row>
          <xdr:rowOff>304800</xdr:rowOff>
        </xdr:to>
        <xdr:sp macro="" textlink="">
          <xdr:nvSpPr>
            <xdr:cNvPr id="6497" name="Object 353" hidden="1">
              <a:extLst>
                <a:ext uri="{63B3BB69-23CF-44E3-9099-C40C66FF867C}">
                  <a14:compatExt spid="_x0000_s64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133350</xdr:colOff>
          <xdr:row>425</xdr:row>
          <xdr:rowOff>390525</xdr:rowOff>
        </xdr:from>
        <xdr:to>
          <xdr:col>13</xdr:col>
          <xdr:colOff>619125</xdr:colOff>
          <xdr:row>426</xdr:row>
          <xdr:rowOff>9525</xdr:rowOff>
        </xdr:to>
        <xdr:sp macro="" textlink="">
          <xdr:nvSpPr>
            <xdr:cNvPr id="6498" name="Object 354" hidden="1">
              <a:extLst>
                <a:ext uri="{63B3BB69-23CF-44E3-9099-C40C66FF867C}">
                  <a14:compatExt spid="_x0000_s64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425</xdr:row>
          <xdr:rowOff>200025</xdr:rowOff>
        </xdr:from>
        <xdr:to>
          <xdr:col>14</xdr:col>
          <xdr:colOff>600075</xdr:colOff>
          <xdr:row>425</xdr:row>
          <xdr:rowOff>476250</xdr:rowOff>
        </xdr:to>
        <xdr:sp macro="" textlink="">
          <xdr:nvSpPr>
            <xdr:cNvPr id="6499" name="Object 355" hidden="1">
              <a:extLst>
                <a:ext uri="{63B3BB69-23CF-44E3-9099-C40C66FF867C}">
                  <a14:compatExt spid="_x0000_s64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95250</xdr:colOff>
          <xdr:row>425</xdr:row>
          <xdr:rowOff>114300</xdr:rowOff>
        </xdr:from>
        <xdr:to>
          <xdr:col>15</xdr:col>
          <xdr:colOff>609600</xdr:colOff>
          <xdr:row>425</xdr:row>
          <xdr:rowOff>314325</xdr:rowOff>
        </xdr:to>
        <xdr:sp macro="" textlink="">
          <xdr:nvSpPr>
            <xdr:cNvPr id="6500" name="Object 356" hidden="1">
              <a:extLst>
                <a:ext uri="{63B3BB69-23CF-44E3-9099-C40C66FF867C}">
                  <a14:compatExt spid="_x0000_s65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425</xdr:row>
          <xdr:rowOff>390525</xdr:rowOff>
        </xdr:from>
        <xdr:to>
          <xdr:col>15</xdr:col>
          <xdr:colOff>600075</xdr:colOff>
          <xdr:row>426</xdr:row>
          <xdr:rowOff>28575</xdr:rowOff>
        </xdr:to>
        <xdr:sp macro="" textlink="">
          <xdr:nvSpPr>
            <xdr:cNvPr id="6501" name="Object 357" hidden="1">
              <a:extLst>
                <a:ext uri="{63B3BB69-23CF-44E3-9099-C40C66FF867C}">
                  <a14:compatExt spid="_x0000_s65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114300</xdr:colOff>
          <xdr:row>425</xdr:row>
          <xdr:rowOff>152400</xdr:rowOff>
        </xdr:from>
        <xdr:to>
          <xdr:col>16</xdr:col>
          <xdr:colOff>647700</xdr:colOff>
          <xdr:row>425</xdr:row>
          <xdr:rowOff>466725</xdr:rowOff>
        </xdr:to>
        <xdr:sp macro="" textlink="">
          <xdr:nvSpPr>
            <xdr:cNvPr id="6502" name="Object 358" hidden="1">
              <a:extLst>
                <a:ext uri="{63B3BB69-23CF-44E3-9099-C40C66FF867C}">
                  <a14:compatExt spid="_x0000_s65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123825</xdr:colOff>
          <xdr:row>425</xdr:row>
          <xdr:rowOff>142875</xdr:rowOff>
        </xdr:from>
        <xdr:to>
          <xdr:col>17</xdr:col>
          <xdr:colOff>609600</xdr:colOff>
          <xdr:row>425</xdr:row>
          <xdr:rowOff>466725</xdr:rowOff>
        </xdr:to>
        <xdr:sp macro="" textlink="">
          <xdr:nvSpPr>
            <xdr:cNvPr id="6503" name="Object 359" hidden="1">
              <a:extLst>
                <a:ext uri="{63B3BB69-23CF-44E3-9099-C40C66FF867C}">
                  <a14:compatExt spid="_x0000_s65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142875</xdr:colOff>
          <xdr:row>425</xdr:row>
          <xdr:rowOff>161925</xdr:rowOff>
        </xdr:from>
        <xdr:to>
          <xdr:col>18</xdr:col>
          <xdr:colOff>628650</xdr:colOff>
          <xdr:row>425</xdr:row>
          <xdr:rowOff>495300</xdr:rowOff>
        </xdr:to>
        <xdr:sp macro="" textlink="">
          <xdr:nvSpPr>
            <xdr:cNvPr id="6504" name="Object 360" hidden="1">
              <a:extLst>
                <a:ext uri="{63B3BB69-23CF-44E3-9099-C40C66FF867C}">
                  <a14:compatExt spid="_x0000_s65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425</xdr:row>
          <xdr:rowOff>142875</xdr:rowOff>
        </xdr:from>
        <xdr:to>
          <xdr:col>19</xdr:col>
          <xdr:colOff>657225</xdr:colOff>
          <xdr:row>425</xdr:row>
          <xdr:rowOff>504825</xdr:rowOff>
        </xdr:to>
        <xdr:sp macro="" textlink="">
          <xdr:nvSpPr>
            <xdr:cNvPr id="6505" name="Object 361" hidden="1">
              <a:extLst>
                <a:ext uri="{63B3BB69-23CF-44E3-9099-C40C66FF867C}">
                  <a14:compatExt spid="_x0000_s65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114300</xdr:colOff>
          <xdr:row>425</xdr:row>
          <xdr:rowOff>209550</xdr:rowOff>
        </xdr:from>
        <xdr:to>
          <xdr:col>20</xdr:col>
          <xdr:colOff>647700</xdr:colOff>
          <xdr:row>425</xdr:row>
          <xdr:rowOff>514350</xdr:rowOff>
        </xdr:to>
        <xdr:sp macro="" textlink="">
          <xdr:nvSpPr>
            <xdr:cNvPr id="6506" name="Object 362" hidden="1">
              <a:extLst>
                <a:ext uri="{63B3BB69-23CF-44E3-9099-C40C66FF867C}">
                  <a14:compatExt spid="_x0000_s65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57150</xdr:colOff>
      <xdr:row>3</xdr:row>
      <xdr:rowOff>152400</xdr:rowOff>
    </xdr:from>
    <xdr:to>
      <xdr:col>24</xdr:col>
      <xdr:colOff>342899</xdr:colOff>
      <xdr:row>13</xdr:row>
      <xdr:rowOff>169687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4375" t="27822" r="16667" b="17333"/>
        <a:stretch>
          <a:fillRect/>
        </a:stretch>
      </xdr:blipFill>
      <xdr:spPr bwMode="auto">
        <a:xfrm>
          <a:off x="7239000" y="723900"/>
          <a:ext cx="3867149" cy="19222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285750</xdr:colOff>
      <xdr:row>7</xdr:row>
      <xdr:rowOff>95250</xdr:rowOff>
    </xdr:from>
    <xdr:to>
      <xdr:col>30</xdr:col>
      <xdr:colOff>104775</xdr:colOff>
      <xdr:row>11</xdr:row>
      <xdr:rowOff>138113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43889" t="54222" r="40139" b="33000"/>
        <a:stretch>
          <a:fillRect/>
        </a:stretch>
      </xdr:blipFill>
      <xdr:spPr bwMode="auto">
        <a:xfrm>
          <a:off x="11944350" y="1428750"/>
          <a:ext cx="1609725" cy="8048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57</xdr:row>
      <xdr:rowOff>38101</xdr:rowOff>
    </xdr:from>
    <xdr:to>
      <xdr:col>10</xdr:col>
      <xdr:colOff>428625</xdr:colOff>
      <xdr:row>85</xdr:row>
      <xdr:rowOff>157026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4013" t="8890" r="11802" b="7210"/>
        <a:stretch/>
      </xdr:blipFill>
      <xdr:spPr>
        <a:xfrm>
          <a:off x="66675" y="9810751"/>
          <a:ext cx="5648325" cy="4919525"/>
        </a:xfrm>
        <a:prstGeom prst="rect">
          <a:avLst/>
        </a:prstGeom>
        <a:ln>
          <a:solidFill>
            <a:schemeClr val="accent3">
              <a:lumMod val="75000"/>
            </a:schemeClr>
          </a:solidFill>
        </a:ln>
      </xdr:spPr>
    </xdr:pic>
    <xdr:clientData/>
  </xdr:twoCellAnchor>
  <xdr:twoCellAnchor>
    <xdr:from>
      <xdr:col>4</xdr:col>
      <xdr:colOff>276225</xdr:colOff>
      <xdr:row>71</xdr:row>
      <xdr:rowOff>142875</xdr:rowOff>
    </xdr:from>
    <xdr:to>
      <xdr:col>4</xdr:col>
      <xdr:colOff>285756</xdr:colOff>
      <xdr:row>80</xdr:row>
      <xdr:rowOff>152400</xdr:rowOff>
    </xdr:to>
    <xdr:cxnSp macro="">
      <xdr:nvCxnSpPr>
        <xdr:cNvPr id="4" name="3 Conector recto de flecha"/>
        <xdr:cNvCxnSpPr/>
      </xdr:nvCxnSpPr>
      <xdr:spPr>
        <a:xfrm flipH="1">
          <a:off x="2476500" y="12315825"/>
          <a:ext cx="9531" cy="1552575"/>
        </a:xfrm>
        <a:prstGeom prst="straightConnector1">
          <a:avLst/>
        </a:prstGeom>
        <a:ln>
          <a:tailEnd type="arrow"/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247650</xdr:colOff>
      <xdr:row>80</xdr:row>
      <xdr:rowOff>114300</xdr:rowOff>
    </xdr:from>
    <xdr:to>
      <xdr:col>8</xdr:col>
      <xdr:colOff>57150</xdr:colOff>
      <xdr:row>80</xdr:row>
      <xdr:rowOff>133350</xdr:rowOff>
    </xdr:to>
    <xdr:cxnSp macro="">
      <xdr:nvCxnSpPr>
        <xdr:cNvPr id="9" name="8 Conector recto de flecha"/>
        <xdr:cNvCxnSpPr/>
      </xdr:nvCxnSpPr>
      <xdr:spPr>
        <a:xfrm>
          <a:off x="2447925" y="13830300"/>
          <a:ext cx="186690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276225</xdr:colOff>
      <xdr:row>67</xdr:row>
      <xdr:rowOff>142875</xdr:rowOff>
    </xdr:from>
    <xdr:to>
      <xdr:col>4</xdr:col>
      <xdr:colOff>280938</xdr:colOff>
      <xdr:row>71</xdr:row>
      <xdr:rowOff>142865</xdr:rowOff>
    </xdr:to>
    <xdr:cxnSp macro="">
      <xdr:nvCxnSpPr>
        <xdr:cNvPr id="11" name="10 Conector recto de flecha"/>
        <xdr:cNvCxnSpPr/>
      </xdr:nvCxnSpPr>
      <xdr:spPr>
        <a:xfrm flipH="1" flipV="1">
          <a:off x="2476500" y="11630025"/>
          <a:ext cx="4713" cy="68579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304800</xdr:colOff>
      <xdr:row>67</xdr:row>
      <xdr:rowOff>142875</xdr:rowOff>
    </xdr:from>
    <xdr:to>
      <xdr:col>8</xdr:col>
      <xdr:colOff>104775</xdr:colOff>
      <xdr:row>68</xdr:row>
      <xdr:rowOff>1</xdr:rowOff>
    </xdr:to>
    <xdr:cxnSp macro="">
      <xdr:nvCxnSpPr>
        <xdr:cNvPr id="17" name="16 Conector recto de flecha"/>
        <xdr:cNvCxnSpPr/>
      </xdr:nvCxnSpPr>
      <xdr:spPr>
        <a:xfrm flipV="1">
          <a:off x="2505075" y="11630025"/>
          <a:ext cx="1857375" cy="28576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</xdr:colOff>
      <xdr:row>67</xdr:row>
      <xdr:rowOff>142875</xdr:rowOff>
    </xdr:from>
    <xdr:to>
      <xdr:col>8</xdr:col>
      <xdr:colOff>71395</xdr:colOff>
      <xdr:row>80</xdr:row>
      <xdr:rowOff>142841</xdr:rowOff>
    </xdr:to>
    <xdr:cxnSp macro="">
      <xdr:nvCxnSpPr>
        <xdr:cNvPr id="19" name="18 Conector recto de flecha"/>
        <xdr:cNvCxnSpPr/>
      </xdr:nvCxnSpPr>
      <xdr:spPr>
        <a:xfrm flipH="1" flipV="1">
          <a:off x="4324350" y="11630025"/>
          <a:ext cx="4720" cy="222881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6</xdr:row>
      <xdr:rowOff>151122</xdr:rowOff>
    </xdr:from>
    <xdr:to>
      <xdr:col>8</xdr:col>
      <xdr:colOff>427685</xdr:colOff>
      <xdr:row>28</xdr:row>
      <xdr:rowOff>66194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1122672"/>
          <a:ext cx="6799910" cy="3477422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64</xdr:row>
      <xdr:rowOff>76200</xdr:rowOff>
    </xdr:from>
    <xdr:to>
      <xdr:col>7</xdr:col>
      <xdr:colOff>570693</xdr:colOff>
      <xdr:row>80</xdr:row>
      <xdr:rowOff>56829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" y="10620375"/>
          <a:ext cx="6457143" cy="2571429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65</xdr:row>
      <xdr:rowOff>66675</xdr:rowOff>
    </xdr:from>
    <xdr:to>
      <xdr:col>12</xdr:col>
      <xdr:colOff>494611</xdr:colOff>
      <xdr:row>79</xdr:row>
      <xdr:rowOff>66675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91150" y="10772775"/>
          <a:ext cx="5514286" cy="2266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10</xdr:row>
      <xdr:rowOff>85724</xdr:rowOff>
    </xdr:from>
    <xdr:to>
      <xdr:col>14</xdr:col>
      <xdr:colOff>266700</xdr:colOff>
      <xdr:row>46</xdr:row>
      <xdr:rowOff>114299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" y="2047874"/>
          <a:ext cx="10420350" cy="6886575"/>
        </a:xfrm>
        <a:prstGeom prst="rect">
          <a:avLst/>
        </a:prstGeom>
      </xdr:spPr>
    </xdr:pic>
    <xdr:clientData/>
  </xdr:twoCellAnchor>
  <xdr:twoCellAnchor>
    <xdr:from>
      <xdr:col>3</xdr:col>
      <xdr:colOff>47625</xdr:colOff>
      <xdr:row>25</xdr:row>
      <xdr:rowOff>142875</xdr:rowOff>
    </xdr:from>
    <xdr:to>
      <xdr:col>4</xdr:col>
      <xdr:colOff>314325</xdr:colOff>
      <xdr:row>33</xdr:row>
      <xdr:rowOff>47624</xdr:rowOff>
    </xdr:to>
    <xdr:cxnSp macro="">
      <xdr:nvCxnSpPr>
        <xdr:cNvPr id="4" name="3 Conector recto de flecha"/>
        <xdr:cNvCxnSpPr/>
      </xdr:nvCxnSpPr>
      <xdr:spPr>
        <a:xfrm flipV="1">
          <a:off x="2333625" y="4962525"/>
          <a:ext cx="1028700" cy="1428749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333375</xdr:colOff>
      <xdr:row>25</xdr:row>
      <xdr:rowOff>171450</xdr:rowOff>
    </xdr:from>
    <xdr:to>
      <xdr:col>6</xdr:col>
      <xdr:colOff>66675</xdr:colOff>
      <xdr:row>29</xdr:row>
      <xdr:rowOff>9525</xdr:rowOff>
    </xdr:to>
    <xdr:cxnSp macro="">
      <xdr:nvCxnSpPr>
        <xdr:cNvPr id="5" name="4 Conector recto de flecha"/>
        <xdr:cNvCxnSpPr/>
      </xdr:nvCxnSpPr>
      <xdr:spPr>
        <a:xfrm>
          <a:off x="3381375" y="4991100"/>
          <a:ext cx="1257300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24</xdr:row>
      <xdr:rowOff>180975</xdr:rowOff>
    </xdr:from>
    <xdr:to>
      <xdr:col>9</xdr:col>
      <xdr:colOff>476250</xdr:colOff>
      <xdr:row>28</xdr:row>
      <xdr:rowOff>171451</xdr:rowOff>
    </xdr:to>
    <xdr:cxnSp macro="">
      <xdr:nvCxnSpPr>
        <xdr:cNvPr id="6" name="5 Conector recto de flecha"/>
        <xdr:cNvCxnSpPr/>
      </xdr:nvCxnSpPr>
      <xdr:spPr>
        <a:xfrm flipV="1">
          <a:off x="4619625" y="4810125"/>
          <a:ext cx="2714625" cy="752476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9</xdr:col>
      <xdr:colOff>485775</xdr:colOff>
      <xdr:row>25</xdr:row>
      <xdr:rowOff>0</xdr:rowOff>
    </xdr:from>
    <xdr:to>
      <xdr:col>12</xdr:col>
      <xdr:colOff>285750</xdr:colOff>
      <xdr:row>25</xdr:row>
      <xdr:rowOff>9525</xdr:rowOff>
    </xdr:to>
    <xdr:cxnSp macro="">
      <xdr:nvCxnSpPr>
        <xdr:cNvPr id="7" name="6 Conector recto de flecha"/>
        <xdr:cNvCxnSpPr/>
      </xdr:nvCxnSpPr>
      <xdr:spPr>
        <a:xfrm flipV="1">
          <a:off x="7343775" y="4819650"/>
          <a:ext cx="20859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238125</xdr:colOff>
      <xdr:row>25</xdr:row>
      <xdr:rowOff>38100</xdr:rowOff>
    </xdr:from>
    <xdr:to>
      <xdr:col>12</xdr:col>
      <xdr:colOff>247650</xdr:colOff>
      <xdr:row>36</xdr:row>
      <xdr:rowOff>28575</xdr:rowOff>
    </xdr:to>
    <xdr:cxnSp macro="">
      <xdr:nvCxnSpPr>
        <xdr:cNvPr id="15" name="14 Conector recto de flecha"/>
        <xdr:cNvCxnSpPr/>
      </xdr:nvCxnSpPr>
      <xdr:spPr>
        <a:xfrm>
          <a:off x="9382125" y="4857750"/>
          <a:ext cx="9525" cy="2085975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10</xdr:row>
      <xdr:rowOff>85724</xdr:rowOff>
    </xdr:from>
    <xdr:to>
      <xdr:col>14</xdr:col>
      <xdr:colOff>266700</xdr:colOff>
      <xdr:row>46</xdr:row>
      <xdr:rowOff>114299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" y="2047874"/>
          <a:ext cx="10420350" cy="6886575"/>
        </a:xfrm>
        <a:prstGeom prst="rect">
          <a:avLst/>
        </a:prstGeom>
      </xdr:spPr>
    </xdr:pic>
    <xdr:clientData/>
  </xdr:twoCellAnchor>
  <xdr:twoCellAnchor>
    <xdr:from>
      <xdr:col>3</xdr:col>
      <xdr:colOff>14289</xdr:colOff>
      <xdr:row>25</xdr:row>
      <xdr:rowOff>133350</xdr:rowOff>
    </xdr:from>
    <xdr:to>
      <xdr:col>4</xdr:col>
      <xdr:colOff>295275</xdr:colOff>
      <xdr:row>33</xdr:row>
      <xdr:rowOff>71441</xdr:rowOff>
    </xdr:to>
    <xdr:cxnSp macro="">
      <xdr:nvCxnSpPr>
        <xdr:cNvPr id="3" name="2 Conector recto de flecha"/>
        <xdr:cNvCxnSpPr/>
      </xdr:nvCxnSpPr>
      <xdr:spPr>
        <a:xfrm flipV="1">
          <a:off x="2300289" y="4953000"/>
          <a:ext cx="1042986" cy="1462091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314325</xdr:colOff>
      <xdr:row>26</xdr:row>
      <xdr:rowOff>0</xdr:rowOff>
    </xdr:from>
    <xdr:to>
      <xdr:col>6</xdr:col>
      <xdr:colOff>76200</xdr:colOff>
      <xdr:row>28</xdr:row>
      <xdr:rowOff>171450</xdr:rowOff>
    </xdr:to>
    <xdr:cxnSp macro="">
      <xdr:nvCxnSpPr>
        <xdr:cNvPr id="5" name="4 Conector recto de flecha"/>
        <xdr:cNvCxnSpPr/>
      </xdr:nvCxnSpPr>
      <xdr:spPr>
        <a:xfrm>
          <a:off x="3362325" y="5010150"/>
          <a:ext cx="1285875" cy="552450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26</xdr:row>
      <xdr:rowOff>9525</xdr:rowOff>
    </xdr:from>
    <xdr:to>
      <xdr:col>9</xdr:col>
      <xdr:colOff>533400</xdr:colOff>
      <xdr:row>28</xdr:row>
      <xdr:rowOff>161926</xdr:rowOff>
    </xdr:to>
    <xdr:cxnSp macro="">
      <xdr:nvCxnSpPr>
        <xdr:cNvPr id="7" name="6 Conector recto de flecha"/>
        <xdr:cNvCxnSpPr/>
      </xdr:nvCxnSpPr>
      <xdr:spPr>
        <a:xfrm flipV="1">
          <a:off x="4657725" y="5019675"/>
          <a:ext cx="2733675" cy="533401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500064</xdr:colOff>
      <xdr:row>26</xdr:row>
      <xdr:rowOff>4766</xdr:rowOff>
    </xdr:from>
    <xdr:to>
      <xdr:col>11</xdr:col>
      <xdr:colOff>666750</xdr:colOff>
      <xdr:row>26</xdr:row>
      <xdr:rowOff>28575</xdr:rowOff>
    </xdr:to>
    <xdr:cxnSp macro="">
      <xdr:nvCxnSpPr>
        <xdr:cNvPr id="10" name="9 Conector recto de flecha"/>
        <xdr:cNvCxnSpPr/>
      </xdr:nvCxnSpPr>
      <xdr:spPr>
        <a:xfrm>
          <a:off x="7358064" y="5014916"/>
          <a:ext cx="1690686" cy="23809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752475</xdr:colOff>
      <xdr:row>26</xdr:row>
      <xdr:rowOff>76200</xdr:rowOff>
    </xdr:from>
    <xdr:to>
      <xdr:col>12</xdr:col>
      <xdr:colOff>19050</xdr:colOff>
      <xdr:row>35</xdr:row>
      <xdr:rowOff>85725</xdr:rowOff>
    </xdr:to>
    <xdr:cxnSp macro="">
      <xdr:nvCxnSpPr>
        <xdr:cNvPr id="13" name="12 Conector recto de flecha"/>
        <xdr:cNvCxnSpPr/>
      </xdr:nvCxnSpPr>
      <xdr:spPr>
        <a:xfrm>
          <a:off x="9134475" y="5086350"/>
          <a:ext cx="28575" cy="1724025"/>
        </a:xfrm>
        <a:prstGeom prst="straightConnector1">
          <a:avLst/>
        </a:prstGeom>
        <a:ln>
          <a:tailEnd type="arrow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38099</xdr:rowOff>
    </xdr:from>
    <xdr:to>
      <xdr:col>8</xdr:col>
      <xdr:colOff>590549</xdr:colOff>
      <xdr:row>40</xdr:row>
      <xdr:rowOff>126999</xdr:rowOff>
    </xdr:to>
    <xdr:pic>
      <xdr:nvPicPr>
        <xdr:cNvPr id="2" name="1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440" t="15224" r="46681" b="7536"/>
        <a:stretch/>
      </xdr:blipFill>
      <xdr:spPr>
        <a:xfrm>
          <a:off x="285750" y="244474"/>
          <a:ext cx="6400799" cy="8137525"/>
        </a:xfrm>
        <a:prstGeom prst="rect">
          <a:avLst/>
        </a:prstGeom>
      </xdr:spPr>
    </xdr:pic>
    <xdr:clientData/>
  </xdr:twoCellAnchor>
  <xdr:twoCellAnchor editAs="oneCell">
    <xdr:from>
      <xdr:col>9</xdr:col>
      <xdr:colOff>107950</xdr:colOff>
      <xdr:row>3</xdr:row>
      <xdr:rowOff>57150</xdr:rowOff>
    </xdr:from>
    <xdr:to>
      <xdr:col>17</xdr:col>
      <xdr:colOff>698500</xdr:colOff>
      <xdr:row>33</xdr:row>
      <xdr:rowOff>28575</xdr:rowOff>
    </xdr:to>
    <xdr:pic>
      <xdr:nvPicPr>
        <xdr:cNvPr id="4" name="3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0253" t="18113" r="34367" b="8877"/>
        <a:stretch/>
      </xdr:blipFill>
      <xdr:spPr>
        <a:xfrm>
          <a:off x="6965950" y="676275"/>
          <a:ext cx="6686550" cy="6162675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171451</xdr:colOff>
      <xdr:row>60</xdr:row>
      <xdr:rowOff>171450</xdr:rowOff>
    </xdr:from>
    <xdr:to>
      <xdr:col>8</xdr:col>
      <xdr:colOff>571501</xdr:colOff>
      <xdr:row>71</xdr:row>
      <xdr:rowOff>180975</xdr:rowOff>
    </xdr:to>
    <xdr:pic>
      <xdr:nvPicPr>
        <xdr:cNvPr id="5" name="4 Imagen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0629" t="36560" r="36741" b="36436"/>
        <a:stretch/>
      </xdr:blipFill>
      <xdr:spPr>
        <a:xfrm>
          <a:off x="171451" y="12553950"/>
          <a:ext cx="6496050" cy="2279650"/>
        </a:xfrm>
        <a:prstGeom prst="rect">
          <a:avLst/>
        </a:prstGeom>
      </xdr:spPr>
    </xdr:pic>
    <xdr:clientData/>
  </xdr:twoCellAnchor>
  <xdr:twoCellAnchor editAs="oneCell">
    <xdr:from>
      <xdr:col>9</xdr:col>
      <xdr:colOff>701674</xdr:colOff>
      <xdr:row>41</xdr:row>
      <xdr:rowOff>79375</xdr:rowOff>
    </xdr:from>
    <xdr:to>
      <xdr:col>17</xdr:col>
      <xdr:colOff>111125</xdr:colOff>
      <xdr:row>75</xdr:row>
      <xdr:rowOff>88900</xdr:rowOff>
    </xdr:to>
    <xdr:pic>
      <xdr:nvPicPr>
        <xdr:cNvPr id="3" name="2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0752" t="10890" r="43118" b="5876"/>
        <a:stretch/>
      </xdr:blipFill>
      <xdr:spPr>
        <a:xfrm>
          <a:off x="7559674" y="8540750"/>
          <a:ext cx="5505451" cy="7026275"/>
        </a:xfrm>
        <a:prstGeom prst="rect">
          <a:avLst/>
        </a:prstGeom>
      </xdr:spPr>
    </xdr:pic>
    <xdr:clientData/>
  </xdr:twoCellAnchor>
  <xdr:twoCellAnchor editAs="oneCell">
    <xdr:from>
      <xdr:col>0</xdr:col>
      <xdr:colOff>393700</xdr:colOff>
      <xdr:row>43</xdr:row>
      <xdr:rowOff>76200</xdr:rowOff>
    </xdr:from>
    <xdr:to>
      <xdr:col>8</xdr:col>
      <xdr:colOff>494648</xdr:colOff>
      <xdr:row>59</xdr:row>
      <xdr:rowOff>19050</xdr:rowOff>
    </xdr:to>
    <xdr:pic>
      <xdr:nvPicPr>
        <xdr:cNvPr id="6" name="5 Imagen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5439" t="12779" r="15802" b="22213"/>
        <a:stretch/>
      </xdr:blipFill>
      <xdr:spPr>
        <a:xfrm>
          <a:off x="393700" y="8950325"/>
          <a:ext cx="6196948" cy="324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96.bin"/><Relationship Id="rId21" Type="http://schemas.openxmlformats.org/officeDocument/2006/relationships/oleObject" Target="../embeddings/oleObject10.bin"/><Relationship Id="rId42" Type="http://schemas.openxmlformats.org/officeDocument/2006/relationships/oleObject" Target="../embeddings/oleObject21.bin"/><Relationship Id="rId63" Type="http://schemas.openxmlformats.org/officeDocument/2006/relationships/oleObject" Target="../embeddings/oleObject42.bin"/><Relationship Id="rId84" Type="http://schemas.openxmlformats.org/officeDocument/2006/relationships/oleObject" Target="../embeddings/oleObject63.bin"/><Relationship Id="rId138" Type="http://schemas.openxmlformats.org/officeDocument/2006/relationships/oleObject" Target="../embeddings/oleObject117.bin"/><Relationship Id="rId159" Type="http://schemas.openxmlformats.org/officeDocument/2006/relationships/oleObject" Target="../embeddings/oleObject138.bin"/><Relationship Id="rId170" Type="http://schemas.openxmlformats.org/officeDocument/2006/relationships/oleObject" Target="../embeddings/oleObject149.bin"/><Relationship Id="rId191" Type="http://schemas.openxmlformats.org/officeDocument/2006/relationships/oleObject" Target="../embeddings/oleObject170.bin"/><Relationship Id="rId107" Type="http://schemas.openxmlformats.org/officeDocument/2006/relationships/oleObject" Target="../embeddings/oleObject86.bin"/><Relationship Id="rId11" Type="http://schemas.openxmlformats.org/officeDocument/2006/relationships/oleObject" Target="../embeddings/oleObject5.bin"/><Relationship Id="rId32" Type="http://schemas.openxmlformats.org/officeDocument/2006/relationships/image" Target="../media/image14.emf"/><Relationship Id="rId53" Type="http://schemas.openxmlformats.org/officeDocument/2006/relationships/oleObject" Target="../embeddings/oleObject32.bin"/><Relationship Id="rId74" Type="http://schemas.openxmlformats.org/officeDocument/2006/relationships/oleObject" Target="../embeddings/oleObject53.bin"/><Relationship Id="rId128" Type="http://schemas.openxmlformats.org/officeDocument/2006/relationships/oleObject" Target="../embeddings/oleObject107.bin"/><Relationship Id="rId149" Type="http://schemas.openxmlformats.org/officeDocument/2006/relationships/oleObject" Target="../embeddings/oleObject128.bin"/><Relationship Id="rId5" Type="http://schemas.openxmlformats.org/officeDocument/2006/relationships/image" Target="../media/image1.emf"/><Relationship Id="rId95" Type="http://schemas.openxmlformats.org/officeDocument/2006/relationships/oleObject" Target="../embeddings/oleObject74.bin"/><Relationship Id="rId160" Type="http://schemas.openxmlformats.org/officeDocument/2006/relationships/oleObject" Target="../embeddings/oleObject139.bin"/><Relationship Id="rId181" Type="http://schemas.openxmlformats.org/officeDocument/2006/relationships/oleObject" Target="../embeddings/oleObject160.bin"/><Relationship Id="rId22" Type="http://schemas.openxmlformats.org/officeDocument/2006/relationships/image" Target="../media/image9.emf"/><Relationship Id="rId43" Type="http://schemas.openxmlformats.org/officeDocument/2006/relationships/oleObject" Target="../embeddings/oleObject22.bin"/><Relationship Id="rId64" Type="http://schemas.openxmlformats.org/officeDocument/2006/relationships/oleObject" Target="../embeddings/oleObject43.bin"/><Relationship Id="rId118" Type="http://schemas.openxmlformats.org/officeDocument/2006/relationships/oleObject" Target="../embeddings/oleObject97.bin"/><Relationship Id="rId139" Type="http://schemas.openxmlformats.org/officeDocument/2006/relationships/oleObject" Target="../embeddings/oleObject118.bin"/><Relationship Id="rId85" Type="http://schemas.openxmlformats.org/officeDocument/2006/relationships/oleObject" Target="../embeddings/oleObject64.bin"/><Relationship Id="rId150" Type="http://schemas.openxmlformats.org/officeDocument/2006/relationships/oleObject" Target="../embeddings/oleObject129.bin"/><Relationship Id="rId171" Type="http://schemas.openxmlformats.org/officeDocument/2006/relationships/oleObject" Target="../embeddings/oleObject150.bin"/><Relationship Id="rId192" Type="http://schemas.openxmlformats.org/officeDocument/2006/relationships/oleObject" Target="../embeddings/oleObject171.bin"/><Relationship Id="rId12" Type="http://schemas.openxmlformats.org/officeDocument/2006/relationships/image" Target="../media/image4.emf"/><Relationship Id="rId33" Type="http://schemas.openxmlformats.org/officeDocument/2006/relationships/oleObject" Target="../embeddings/oleObject16.bin"/><Relationship Id="rId108" Type="http://schemas.openxmlformats.org/officeDocument/2006/relationships/oleObject" Target="../embeddings/oleObject87.bin"/><Relationship Id="rId129" Type="http://schemas.openxmlformats.org/officeDocument/2006/relationships/oleObject" Target="../embeddings/oleObject108.bin"/><Relationship Id="rId54" Type="http://schemas.openxmlformats.org/officeDocument/2006/relationships/oleObject" Target="../embeddings/oleObject33.bin"/><Relationship Id="rId75" Type="http://schemas.openxmlformats.org/officeDocument/2006/relationships/oleObject" Target="../embeddings/oleObject54.bin"/><Relationship Id="rId96" Type="http://schemas.openxmlformats.org/officeDocument/2006/relationships/oleObject" Target="../embeddings/oleObject75.bin"/><Relationship Id="rId140" Type="http://schemas.openxmlformats.org/officeDocument/2006/relationships/oleObject" Target="../embeddings/oleObject119.bin"/><Relationship Id="rId161" Type="http://schemas.openxmlformats.org/officeDocument/2006/relationships/oleObject" Target="../embeddings/oleObject140.bin"/><Relationship Id="rId182" Type="http://schemas.openxmlformats.org/officeDocument/2006/relationships/oleObject" Target="../embeddings/oleObject161.bin"/><Relationship Id="rId6" Type="http://schemas.openxmlformats.org/officeDocument/2006/relationships/oleObject" Target="../embeddings/oleObject2.bin"/><Relationship Id="rId23" Type="http://schemas.openxmlformats.org/officeDocument/2006/relationships/oleObject" Target="../embeddings/oleObject11.bin"/><Relationship Id="rId119" Type="http://schemas.openxmlformats.org/officeDocument/2006/relationships/oleObject" Target="../embeddings/oleObject98.bin"/><Relationship Id="rId44" Type="http://schemas.openxmlformats.org/officeDocument/2006/relationships/oleObject" Target="../embeddings/oleObject23.bin"/><Relationship Id="rId65" Type="http://schemas.openxmlformats.org/officeDocument/2006/relationships/oleObject" Target="../embeddings/oleObject44.bin"/><Relationship Id="rId86" Type="http://schemas.openxmlformats.org/officeDocument/2006/relationships/oleObject" Target="../embeddings/oleObject65.bin"/><Relationship Id="rId130" Type="http://schemas.openxmlformats.org/officeDocument/2006/relationships/oleObject" Target="../embeddings/oleObject109.bin"/><Relationship Id="rId151" Type="http://schemas.openxmlformats.org/officeDocument/2006/relationships/oleObject" Target="../embeddings/oleObject130.bin"/><Relationship Id="rId172" Type="http://schemas.openxmlformats.org/officeDocument/2006/relationships/oleObject" Target="../embeddings/oleObject151.bin"/><Relationship Id="rId13" Type="http://schemas.openxmlformats.org/officeDocument/2006/relationships/oleObject" Target="../embeddings/oleObject6.bin"/><Relationship Id="rId18" Type="http://schemas.openxmlformats.org/officeDocument/2006/relationships/image" Target="../media/image7.emf"/><Relationship Id="rId39" Type="http://schemas.openxmlformats.org/officeDocument/2006/relationships/oleObject" Target="../embeddings/oleObject19.bin"/><Relationship Id="rId109" Type="http://schemas.openxmlformats.org/officeDocument/2006/relationships/oleObject" Target="../embeddings/oleObject88.bin"/><Relationship Id="rId34" Type="http://schemas.openxmlformats.org/officeDocument/2006/relationships/image" Target="../media/image15.emf"/><Relationship Id="rId50" Type="http://schemas.openxmlformats.org/officeDocument/2006/relationships/oleObject" Target="../embeddings/oleObject29.bin"/><Relationship Id="rId55" Type="http://schemas.openxmlformats.org/officeDocument/2006/relationships/oleObject" Target="../embeddings/oleObject34.bin"/><Relationship Id="rId76" Type="http://schemas.openxmlformats.org/officeDocument/2006/relationships/oleObject" Target="../embeddings/oleObject55.bin"/><Relationship Id="rId97" Type="http://schemas.openxmlformats.org/officeDocument/2006/relationships/oleObject" Target="../embeddings/oleObject76.bin"/><Relationship Id="rId104" Type="http://schemas.openxmlformats.org/officeDocument/2006/relationships/oleObject" Target="../embeddings/oleObject83.bin"/><Relationship Id="rId120" Type="http://schemas.openxmlformats.org/officeDocument/2006/relationships/oleObject" Target="../embeddings/oleObject99.bin"/><Relationship Id="rId125" Type="http://schemas.openxmlformats.org/officeDocument/2006/relationships/oleObject" Target="../embeddings/oleObject104.bin"/><Relationship Id="rId141" Type="http://schemas.openxmlformats.org/officeDocument/2006/relationships/oleObject" Target="../embeddings/oleObject120.bin"/><Relationship Id="rId146" Type="http://schemas.openxmlformats.org/officeDocument/2006/relationships/oleObject" Target="../embeddings/oleObject125.bin"/><Relationship Id="rId167" Type="http://schemas.openxmlformats.org/officeDocument/2006/relationships/oleObject" Target="../embeddings/oleObject146.bin"/><Relationship Id="rId188" Type="http://schemas.openxmlformats.org/officeDocument/2006/relationships/oleObject" Target="../embeddings/oleObject167.bin"/><Relationship Id="rId7" Type="http://schemas.openxmlformats.org/officeDocument/2006/relationships/image" Target="../media/image2.emf"/><Relationship Id="rId71" Type="http://schemas.openxmlformats.org/officeDocument/2006/relationships/oleObject" Target="../embeddings/oleObject50.bin"/><Relationship Id="rId92" Type="http://schemas.openxmlformats.org/officeDocument/2006/relationships/oleObject" Target="../embeddings/oleObject71.bin"/><Relationship Id="rId162" Type="http://schemas.openxmlformats.org/officeDocument/2006/relationships/oleObject" Target="../embeddings/oleObject141.bin"/><Relationship Id="rId183" Type="http://schemas.openxmlformats.org/officeDocument/2006/relationships/oleObject" Target="../embeddings/oleObject162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14.bin"/><Relationship Id="rId24" Type="http://schemas.openxmlformats.org/officeDocument/2006/relationships/image" Target="../media/image10.emf"/><Relationship Id="rId40" Type="http://schemas.openxmlformats.org/officeDocument/2006/relationships/image" Target="../media/image18.emf"/><Relationship Id="rId45" Type="http://schemas.openxmlformats.org/officeDocument/2006/relationships/oleObject" Target="../embeddings/oleObject24.bin"/><Relationship Id="rId66" Type="http://schemas.openxmlformats.org/officeDocument/2006/relationships/oleObject" Target="../embeddings/oleObject45.bin"/><Relationship Id="rId87" Type="http://schemas.openxmlformats.org/officeDocument/2006/relationships/oleObject" Target="../embeddings/oleObject66.bin"/><Relationship Id="rId110" Type="http://schemas.openxmlformats.org/officeDocument/2006/relationships/oleObject" Target="../embeddings/oleObject89.bin"/><Relationship Id="rId115" Type="http://schemas.openxmlformats.org/officeDocument/2006/relationships/oleObject" Target="../embeddings/oleObject94.bin"/><Relationship Id="rId131" Type="http://schemas.openxmlformats.org/officeDocument/2006/relationships/oleObject" Target="../embeddings/oleObject110.bin"/><Relationship Id="rId136" Type="http://schemas.openxmlformats.org/officeDocument/2006/relationships/oleObject" Target="../embeddings/oleObject115.bin"/><Relationship Id="rId157" Type="http://schemas.openxmlformats.org/officeDocument/2006/relationships/oleObject" Target="../embeddings/oleObject136.bin"/><Relationship Id="rId178" Type="http://schemas.openxmlformats.org/officeDocument/2006/relationships/oleObject" Target="../embeddings/oleObject157.bin"/><Relationship Id="rId61" Type="http://schemas.openxmlformats.org/officeDocument/2006/relationships/oleObject" Target="../embeddings/oleObject40.bin"/><Relationship Id="rId82" Type="http://schemas.openxmlformats.org/officeDocument/2006/relationships/oleObject" Target="../embeddings/oleObject61.bin"/><Relationship Id="rId152" Type="http://schemas.openxmlformats.org/officeDocument/2006/relationships/oleObject" Target="../embeddings/oleObject131.bin"/><Relationship Id="rId173" Type="http://schemas.openxmlformats.org/officeDocument/2006/relationships/oleObject" Target="../embeddings/oleObject152.bin"/><Relationship Id="rId19" Type="http://schemas.openxmlformats.org/officeDocument/2006/relationships/oleObject" Target="../embeddings/oleObject9.bin"/><Relationship Id="rId14" Type="http://schemas.openxmlformats.org/officeDocument/2006/relationships/image" Target="../media/image5.emf"/><Relationship Id="rId30" Type="http://schemas.openxmlformats.org/officeDocument/2006/relationships/image" Target="../media/image13.emf"/><Relationship Id="rId35" Type="http://schemas.openxmlformats.org/officeDocument/2006/relationships/oleObject" Target="../embeddings/oleObject17.bin"/><Relationship Id="rId56" Type="http://schemas.openxmlformats.org/officeDocument/2006/relationships/oleObject" Target="../embeddings/oleObject35.bin"/><Relationship Id="rId77" Type="http://schemas.openxmlformats.org/officeDocument/2006/relationships/oleObject" Target="../embeddings/oleObject56.bin"/><Relationship Id="rId100" Type="http://schemas.openxmlformats.org/officeDocument/2006/relationships/oleObject" Target="../embeddings/oleObject79.bin"/><Relationship Id="rId105" Type="http://schemas.openxmlformats.org/officeDocument/2006/relationships/oleObject" Target="../embeddings/oleObject84.bin"/><Relationship Id="rId126" Type="http://schemas.openxmlformats.org/officeDocument/2006/relationships/oleObject" Target="../embeddings/oleObject105.bin"/><Relationship Id="rId147" Type="http://schemas.openxmlformats.org/officeDocument/2006/relationships/oleObject" Target="../embeddings/oleObject126.bin"/><Relationship Id="rId168" Type="http://schemas.openxmlformats.org/officeDocument/2006/relationships/oleObject" Target="../embeddings/oleObject147.bin"/><Relationship Id="rId8" Type="http://schemas.openxmlformats.org/officeDocument/2006/relationships/oleObject" Target="../embeddings/oleObject3.bin"/><Relationship Id="rId51" Type="http://schemas.openxmlformats.org/officeDocument/2006/relationships/oleObject" Target="../embeddings/oleObject30.bin"/><Relationship Id="rId72" Type="http://schemas.openxmlformats.org/officeDocument/2006/relationships/oleObject" Target="../embeddings/oleObject51.bin"/><Relationship Id="rId93" Type="http://schemas.openxmlformats.org/officeDocument/2006/relationships/oleObject" Target="../embeddings/oleObject72.bin"/><Relationship Id="rId98" Type="http://schemas.openxmlformats.org/officeDocument/2006/relationships/oleObject" Target="../embeddings/oleObject77.bin"/><Relationship Id="rId121" Type="http://schemas.openxmlformats.org/officeDocument/2006/relationships/oleObject" Target="../embeddings/oleObject100.bin"/><Relationship Id="rId142" Type="http://schemas.openxmlformats.org/officeDocument/2006/relationships/oleObject" Target="../embeddings/oleObject121.bin"/><Relationship Id="rId163" Type="http://schemas.openxmlformats.org/officeDocument/2006/relationships/oleObject" Target="../embeddings/oleObject142.bin"/><Relationship Id="rId184" Type="http://schemas.openxmlformats.org/officeDocument/2006/relationships/oleObject" Target="../embeddings/oleObject163.bin"/><Relationship Id="rId189" Type="http://schemas.openxmlformats.org/officeDocument/2006/relationships/oleObject" Target="../embeddings/oleObject168.bin"/><Relationship Id="rId3" Type="http://schemas.openxmlformats.org/officeDocument/2006/relationships/vmlDrawing" Target="../drawings/vmlDrawing1.vml"/><Relationship Id="rId25" Type="http://schemas.openxmlformats.org/officeDocument/2006/relationships/oleObject" Target="../embeddings/oleObject12.bin"/><Relationship Id="rId46" Type="http://schemas.openxmlformats.org/officeDocument/2006/relationships/oleObject" Target="../embeddings/oleObject25.bin"/><Relationship Id="rId67" Type="http://schemas.openxmlformats.org/officeDocument/2006/relationships/oleObject" Target="../embeddings/oleObject46.bin"/><Relationship Id="rId116" Type="http://schemas.openxmlformats.org/officeDocument/2006/relationships/oleObject" Target="../embeddings/oleObject95.bin"/><Relationship Id="rId137" Type="http://schemas.openxmlformats.org/officeDocument/2006/relationships/oleObject" Target="../embeddings/oleObject116.bin"/><Relationship Id="rId158" Type="http://schemas.openxmlformats.org/officeDocument/2006/relationships/oleObject" Target="../embeddings/oleObject137.bin"/><Relationship Id="rId20" Type="http://schemas.openxmlformats.org/officeDocument/2006/relationships/image" Target="../media/image8.emf"/><Relationship Id="rId41" Type="http://schemas.openxmlformats.org/officeDocument/2006/relationships/oleObject" Target="../embeddings/oleObject20.bin"/><Relationship Id="rId62" Type="http://schemas.openxmlformats.org/officeDocument/2006/relationships/oleObject" Target="../embeddings/oleObject41.bin"/><Relationship Id="rId83" Type="http://schemas.openxmlformats.org/officeDocument/2006/relationships/oleObject" Target="../embeddings/oleObject62.bin"/><Relationship Id="rId88" Type="http://schemas.openxmlformats.org/officeDocument/2006/relationships/oleObject" Target="../embeddings/oleObject67.bin"/><Relationship Id="rId111" Type="http://schemas.openxmlformats.org/officeDocument/2006/relationships/oleObject" Target="../embeddings/oleObject90.bin"/><Relationship Id="rId132" Type="http://schemas.openxmlformats.org/officeDocument/2006/relationships/oleObject" Target="../embeddings/oleObject111.bin"/><Relationship Id="rId153" Type="http://schemas.openxmlformats.org/officeDocument/2006/relationships/oleObject" Target="../embeddings/oleObject132.bin"/><Relationship Id="rId174" Type="http://schemas.openxmlformats.org/officeDocument/2006/relationships/oleObject" Target="../embeddings/oleObject153.bin"/><Relationship Id="rId179" Type="http://schemas.openxmlformats.org/officeDocument/2006/relationships/oleObject" Target="../embeddings/oleObject158.bin"/><Relationship Id="rId190" Type="http://schemas.openxmlformats.org/officeDocument/2006/relationships/oleObject" Target="../embeddings/oleObject169.bin"/><Relationship Id="rId15" Type="http://schemas.openxmlformats.org/officeDocument/2006/relationships/oleObject" Target="../embeddings/oleObject7.bin"/><Relationship Id="rId36" Type="http://schemas.openxmlformats.org/officeDocument/2006/relationships/image" Target="../media/image16.emf"/><Relationship Id="rId57" Type="http://schemas.openxmlformats.org/officeDocument/2006/relationships/oleObject" Target="../embeddings/oleObject36.bin"/><Relationship Id="rId106" Type="http://schemas.openxmlformats.org/officeDocument/2006/relationships/oleObject" Target="../embeddings/oleObject85.bin"/><Relationship Id="rId127" Type="http://schemas.openxmlformats.org/officeDocument/2006/relationships/oleObject" Target="../embeddings/oleObject106.bin"/><Relationship Id="rId10" Type="http://schemas.openxmlformats.org/officeDocument/2006/relationships/oleObject" Target="../embeddings/oleObject4.bin"/><Relationship Id="rId31" Type="http://schemas.openxmlformats.org/officeDocument/2006/relationships/oleObject" Target="../embeddings/oleObject15.bin"/><Relationship Id="rId52" Type="http://schemas.openxmlformats.org/officeDocument/2006/relationships/oleObject" Target="../embeddings/oleObject31.bin"/><Relationship Id="rId73" Type="http://schemas.openxmlformats.org/officeDocument/2006/relationships/oleObject" Target="../embeddings/oleObject52.bin"/><Relationship Id="rId78" Type="http://schemas.openxmlformats.org/officeDocument/2006/relationships/oleObject" Target="../embeddings/oleObject57.bin"/><Relationship Id="rId94" Type="http://schemas.openxmlformats.org/officeDocument/2006/relationships/oleObject" Target="../embeddings/oleObject73.bin"/><Relationship Id="rId99" Type="http://schemas.openxmlformats.org/officeDocument/2006/relationships/oleObject" Target="../embeddings/oleObject78.bin"/><Relationship Id="rId101" Type="http://schemas.openxmlformats.org/officeDocument/2006/relationships/oleObject" Target="../embeddings/oleObject80.bin"/><Relationship Id="rId122" Type="http://schemas.openxmlformats.org/officeDocument/2006/relationships/oleObject" Target="../embeddings/oleObject101.bin"/><Relationship Id="rId143" Type="http://schemas.openxmlformats.org/officeDocument/2006/relationships/oleObject" Target="../embeddings/oleObject122.bin"/><Relationship Id="rId148" Type="http://schemas.openxmlformats.org/officeDocument/2006/relationships/oleObject" Target="../embeddings/oleObject127.bin"/><Relationship Id="rId164" Type="http://schemas.openxmlformats.org/officeDocument/2006/relationships/oleObject" Target="../embeddings/oleObject143.bin"/><Relationship Id="rId169" Type="http://schemas.openxmlformats.org/officeDocument/2006/relationships/oleObject" Target="../embeddings/oleObject148.bin"/><Relationship Id="rId185" Type="http://schemas.openxmlformats.org/officeDocument/2006/relationships/oleObject" Target="../embeddings/oleObject16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80" Type="http://schemas.openxmlformats.org/officeDocument/2006/relationships/oleObject" Target="../embeddings/oleObject159.bin"/><Relationship Id="rId26" Type="http://schemas.openxmlformats.org/officeDocument/2006/relationships/image" Target="../media/image11.emf"/><Relationship Id="rId47" Type="http://schemas.openxmlformats.org/officeDocument/2006/relationships/oleObject" Target="../embeddings/oleObject26.bin"/><Relationship Id="rId68" Type="http://schemas.openxmlformats.org/officeDocument/2006/relationships/oleObject" Target="../embeddings/oleObject47.bin"/><Relationship Id="rId89" Type="http://schemas.openxmlformats.org/officeDocument/2006/relationships/oleObject" Target="../embeddings/oleObject68.bin"/><Relationship Id="rId112" Type="http://schemas.openxmlformats.org/officeDocument/2006/relationships/oleObject" Target="../embeddings/oleObject91.bin"/><Relationship Id="rId133" Type="http://schemas.openxmlformats.org/officeDocument/2006/relationships/oleObject" Target="../embeddings/oleObject112.bin"/><Relationship Id="rId154" Type="http://schemas.openxmlformats.org/officeDocument/2006/relationships/oleObject" Target="../embeddings/oleObject133.bin"/><Relationship Id="rId175" Type="http://schemas.openxmlformats.org/officeDocument/2006/relationships/oleObject" Target="../embeddings/oleObject154.bin"/><Relationship Id="rId16" Type="http://schemas.openxmlformats.org/officeDocument/2006/relationships/image" Target="../media/image6.emf"/><Relationship Id="rId37" Type="http://schemas.openxmlformats.org/officeDocument/2006/relationships/oleObject" Target="../embeddings/oleObject18.bin"/><Relationship Id="rId58" Type="http://schemas.openxmlformats.org/officeDocument/2006/relationships/oleObject" Target="../embeddings/oleObject37.bin"/><Relationship Id="rId79" Type="http://schemas.openxmlformats.org/officeDocument/2006/relationships/oleObject" Target="../embeddings/oleObject58.bin"/><Relationship Id="rId102" Type="http://schemas.openxmlformats.org/officeDocument/2006/relationships/oleObject" Target="../embeddings/oleObject81.bin"/><Relationship Id="rId123" Type="http://schemas.openxmlformats.org/officeDocument/2006/relationships/oleObject" Target="../embeddings/oleObject102.bin"/><Relationship Id="rId144" Type="http://schemas.openxmlformats.org/officeDocument/2006/relationships/oleObject" Target="../embeddings/oleObject123.bin"/><Relationship Id="rId90" Type="http://schemas.openxmlformats.org/officeDocument/2006/relationships/oleObject" Target="../embeddings/oleObject69.bin"/><Relationship Id="rId165" Type="http://schemas.openxmlformats.org/officeDocument/2006/relationships/oleObject" Target="../embeddings/oleObject144.bin"/><Relationship Id="rId186" Type="http://schemas.openxmlformats.org/officeDocument/2006/relationships/oleObject" Target="../embeddings/oleObject165.bin"/><Relationship Id="rId27" Type="http://schemas.openxmlformats.org/officeDocument/2006/relationships/oleObject" Target="../embeddings/oleObject13.bin"/><Relationship Id="rId48" Type="http://schemas.openxmlformats.org/officeDocument/2006/relationships/oleObject" Target="../embeddings/oleObject27.bin"/><Relationship Id="rId69" Type="http://schemas.openxmlformats.org/officeDocument/2006/relationships/oleObject" Target="../embeddings/oleObject48.bin"/><Relationship Id="rId113" Type="http://schemas.openxmlformats.org/officeDocument/2006/relationships/oleObject" Target="../embeddings/oleObject92.bin"/><Relationship Id="rId134" Type="http://schemas.openxmlformats.org/officeDocument/2006/relationships/oleObject" Target="../embeddings/oleObject113.bin"/><Relationship Id="rId80" Type="http://schemas.openxmlformats.org/officeDocument/2006/relationships/oleObject" Target="../embeddings/oleObject59.bin"/><Relationship Id="rId155" Type="http://schemas.openxmlformats.org/officeDocument/2006/relationships/oleObject" Target="../embeddings/oleObject134.bin"/><Relationship Id="rId176" Type="http://schemas.openxmlformats.org/officeDocument/2006/relationships/oleObject" Target="../embeddings/oleObject155.bin"/><Relationship Id="rId17" Type="http://schemas.openxmlformats.org/officeDocument/2006/relationships/oleObject" Target="../embeddings/oleObject8.bin"/><Relationship Id="rId38" Type="http://schemas.openxmlformats.org/officeDocument/2006/relationships/image" Target="../media/image17.emf"/><Relationship Id="rId59" Type="http://schemas.openxmlformats.org/officeDocument/2006/relationships/oleObject" Target="../embeddings/oleObject38.bin"/><Relationship Id="rId103" Type="http://schemas.openxmlformats.org/officeDocument/2006/relationships/oleObject" Target="../embeddings/oleObject82.bin"/><Relationship Id="rId124" Type="http://schemas.openxmlformats.org/officeDocument/2006/relationships/oleObject" Target="../embeddings/oleObject103.bin"/><Relationship Id="rId70" Type="http://schemas.openxmlformats.org/officeDocument/2006/relationships/oleObject" Target="../embeddings/oleObject49.bin"/><Relationship Id="rId91" Type="http://schemas.openxmlformats.org/officeDocument/2006/relationships/oleObject" Target="../embeddings/oleObject70.bin"/><Relationship Id="rId145" Type="http://schemas.openxmlformats.org/officeDocument/2006/relationships/oleObject" Target="../embeddings/oleObject124.bin"/><Relationship Id="rId166" Type="http://schemas.openxmlformats.org/officeDocument/2006/relationships/oleObject" Target="../embeddings/oleObject145.bin"/><Relationship Id="rId187" Type="http://schemas.openxmlformats.org/officeDocument/2006/relationships/oleObject" Target="../embeddings/oleObject166.bin"/><Relationship Id="rId1" Type="http://schemas.openxmlformats.org/officeDocument/2006/relationships/printerSettings" Target="../printerSettings/printerSettings1.bin"/><Relationship Id="rId28" Type="http://schemas.openxmlformats.org/officeDocument/2006/relationships/image" Target="../media/image12.emf"/><Relationship Id="rId49" Type="http://schemas.openxmlformats.org/officeDocument/2006/relationships/oleObject" Target="../embeddings/oleObject28.bin"/><Relationship Id="rId114" Type="http://schemas.openxmlformats.org/officeDocument/2006/relationships/oleObject" Target="../embeddings/oleObject93.bin"/><Relationship Id="rId60" Type="http://schemas.openxmlformats.org/officeDocument/2006/relationships/oleObject" Target="../embeddings/oleObject39.bin"/><Relationship Id="rId81" Type="http://schemas.openxmlformats.org/officeDocument/2006/relationships/oleObject" Target="../embeddings/oleObject60.bin"/><Relationship Id="rId135" Type="http://schemas.openxmlformats.org/officeDocument/2006/relationships/oleObject" Target="../embeddings/oleObject114.bin"/><Relationship Id="rId156" Type="http://schemas.openxmlformats.org/officeDocument/2006/relationships/oleObject" Target="../embeddings/oleObject135.bin"/><Relationship Id="rId177" Type="http://schemas.openxmlformats.org/officeDocument/2006/relationships/oleObject" Target="../embeddings/oleObject156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pageSetUpPr fitToPage="1"/>
  </sheetPr>
  <dimension ref="A1:Y466"/>
  <sheetViews>
    <sheetView topLeftCell="A418" zoomScale="80" zoomScaleNormal="80" workbookViewId="0">
      <selection activeCell="O456" sqref="O456"/>
    </sheetView>
  </sheetViews>
  <sheetFormatPr baseColWidth="10" defaultRowHeight="15" x14ac:dyDescent="0.25"/>
  <cols>
    <col min="1" max="1" width="7.7109375" style="131" customWidth="1"/>
    <col min="2" max="2" width="8.7109375" style="131" customWidth="1"/>
    <col min="3" max="21" width="12.7109375" style="131" customWidth="1"/>
    <col min="22" max="23" width="8.7109375" style="131" customWidth="1"/>
    <col min="24" max="16384" width="11.42578125" style="131"/>
  </cols>
  <sheetData>
    <row r="1" spans="1:25" ht="18" x14ac:dyDescent="0.2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206"/>
      <c r="X1" s="1"/>
      <c r="Y1" s="1"/>
    </row>
    <row r="2" spans="1:25" x14ac:dyDescent="0.25">
      <c r="A2" s="2" t="s">
        <v>127</v>
      </c>
      <c r="B2" s="3"/>
      <c r="C2" s="3"/>
      <c r="D2" s="3"/>
      <c r="E2" s="2" t="s">
        <v>259</v>
      </c>
      <c r="F2" s="2"/>
      <c r="G2" s="2"/>
      <c r="H2" s="2"/>
      <c r="I2" s="2"/>
      <c r="J2" s="2"/>
      <c r="K2" s="1"/>
      <c r="L2" s="1"/>
      <c r="M2" s="2"/>
      <c r="N2" s="2" t="s">
        <v>50</v>
      </c>
      <c r="O2" s="207">
        <v>44046</v>
      </c>
      <c r="P2" s="207"/>
      <c r="Q2" s="2" t="s">
        <v>128</v>
      </c>
      <c r="S2" s="2" t="s">
        <v>303</v>
      </c>
      <c r="V2" s="2"/>
      <c r="W2" s="2"/>
      <c r="X2" s="1"/>
      <c r="Y2" s="1"/>
    </row>
    <row r="3" spans="1:25" ht="15.75" thickBot="1" x14ac:dyDescent="0.3">
      <c r="A3" s="2" t="s">
        <v>126</v>
      </c>
      <c r="B3" s="3"/>
      <c r="C3" s="3"/>
      <c r="D3" s="3"/>
      <c r="E3" s="65" t="s">
        <v>304</v>
      </c>
      <c r="F3" s="2"/>
      <c r="G3" s="2"/>
      <c r="H3" s="2"/>
      <c r="I3" s="2"/>
      <c r="J3" s="2"/>
      <c r="K3" s="4"/>
      <c r="L3" s="1"/>
      <c r="M3" s="1"/>
      <c r="P3" s="2"/>
      <c r="V3" s="2"/>
      <c r="W3" s="2"/>
      <c r="X3" s="1"/>
      <c r="Y3" s="1"/>
    </row>
    <row r="4" spans="1:25" ht="15.75" thickBot="1" x14ac:dyDescent="0.3">
      <c r="A4" s="179" t="s">
        <v>4</v>
      </c>
      <c r="B4" s="179" t="s">
        <v>44</v>
      </c>
      <c r="C4" s="175" t="s">
        <v>1</v>
      </c>
      <c r="D4" s="175"/>
      <c r="E4" s="175"/>
      <c r="F4" s="175"/>
      <c r="G4" s="175"/>
      <c r="H4" s="176"/>
      <c r="I4" s="16" t="s">
        <v>2</v>
      </c>
      <c r="J4" s="17"/>
      <c r="K4" s="183" t="s">
        <v>3</v>
      </c>
      <c r="L4" s="184"/>
      <c r="M4" s="185"/>
      <c r="N4" s="186" t="s">
        <v>43</v>
      </c>
      <c r="O4" s="175"/>
      <c r="P4" s="175"/>
      <c r="Q4" s="176"/>
      <c r="R4" s="186" t="s">
        <v>42</v>
      </c>
      <c r="S4" s="175"/>
      <c r="T4" s="175"/>
      <c r="U4" s="175"/>
      <c r="V4" s="179" t="s">
        <v>16</v>
      </c>
      <c r="W4" s="179" t="s">
        <v>17</v>
      </c>
      <c r="X4" s="1"/>
      <c r="Y4" s="1"/>
    </row>
    <row r="5" spans="1:25" ht="15.75" thickBot="1" x14ac:dyDescent="0.3">
      <c r="A5" s="180"/>
      <c r="B5" s="180"/>
      <c r="C5" s="149" t="s">
        <v>242</v>
      </c>
      <c r="D5" s="18" t="s">
        <v>243</v>
      </c>
      <c r="E5" s="119" t="s">
        <v>5</v>
      </c>
      <c r="F5" s="20" t="s">
        <v>6</v>
      </c>
      <c r="G5" s="151" t="s">
        <v>51</v>
      </c>
      <c r="H5" s="152" t="s">
        <v>7</v>
      </c>
      <c r="I5" s="150" t="s">
        <v>8</v>
      </c>
      <c r="J5" s="19" t="s">
        <v>9</v>
      </c>
      <c r="K5" s="150" t="s">
        <v>8</v>
      </c>
      <c r="L5" s="20" t="s">
        <v>9</v>
      </c>
      <c r="M5" s="19" t="s">
        <v>10</v>
      </c>
      <c r="N5" s="150" t="s">
        <v>48</v>
      </c>
      <c r="O5" s="151" t="s">
        <v>11</v>
      </c>
      <c r="P5" s="151" t="s">
        <v>49</v>
      </c>
      <c r="Q5" s="152" t="s">
        <v>47</v>
      </c>
      <c r="R5" s="21" t="s">
        <v>12</v>
      </c>
      <c r="S5" s="20" t="s">
        <v>13</v>
      </c>
      <c r="T5" s="20" t="s">
        <v>14</v>
      </c>
      <c r="U5" s="140" t="s">
        <v>15</v>
      </c>
      <c r="V5" s="180"/>
      <c r="W5" s="180"/>
      <c r="X5" s="1"/>
      <c r="Y5" s="1"/>
    </row>
    <row r="6" spans="1:25" ht="45" customHeight="1" thickBot="1" x14ac:dyDescent="0.3">
      <c r="A6" s="181"/>
      <c r="B6" s="181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81"/>
      <c r="W6" s="181"/>
      <c r="X6" s="1"/>
      <c r="Y6" s="1"/>
    </row>
    <row r="7" spans="1:25" x14ac:dyDescent="0.25">
      <c r="A7" s="193" t="s">
        <v>18</v>
      </c>
      <c r="B7" s="9" t="s">
        <v>261</v>
      </c>
      <c r="C7" s="9">
        <v>0</v>
      </c>
      <c r="D7" s="9">
        <v>4</v>
      </c>
      <c r="E7" s="9">
        <v>3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f>SUM(C7:U7)</f>
        <v>7</v>
      </c>
      <c r="W7" s="10">
        <f>V7/$V$55</f>
        <v>2.7537372147915028E-3</v>
      </c>
      <c r="X7" s="1"/>
      <c r="Y7" s="1"/>
    </row>
    <row r="8" spans="1:25" x14ac:dyDescent="0.25">
      <c r="A8" s="194"/>
      <c r="B8" s="6" t="s">
        <v>46</v>
      </c>
      <c r="C8" s="9">
        <v>0</v>
      </c>
      <c r="D8" s="6">
        <v>11</v>
      </c>
      <c r="E8" s="6">
        <v>3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9">
        <f t="shared" ref="V8:V57" si="0">SUM(C8:U8)</f>
        <v>14</v>
      </c>
      <c r="W8" s="10">
        <f>V8/$V$56</f>
        <v>5.335365853658537E-3</v>
      </c>
      <c r="X8" s="1"/>
      <c r="Y8" s="1"/>
    </row>
    <row r="9" spans="1:25" x14ac:dyDescent="0.25">
      <c r="A9" s="195" t="s">
        <v>19</v>
      </c>
      <c r="B9" s="9" t="s">
        <v>261</v>
      </c>
      <c r="C9" s="9">
        <v>0</v>
      </c>
      <c r="D9" s="9">
        <v>0</v>
      </c>
      <c r="E9" s="6">
        <v>2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9">
        <f t="shared" si="0"/>
        <v>2</v>
      </c>
      <c r="W9" s="10">
        <f t="shared" ref="W9" si="1">V9/$V$55</f>
        <v>7.8678206136900079E-4</v>
      </c>
      <c r="X9" s="5"/>
      <c r="Y9" s="1"/>
    </row>
    <row r="10" spans="1:25" x14ac:dyDescent="0.25">
      <c r="A10" s="194"/>
      <c r="B10" s="6" t="s">
        <v>46</v>
      </c>
      <c r="C10" s="9">
        <v>0</v>
      </c>
      <c r="D10" s="6">
        <v>0</v>
      </c>
      <c r="E10" s="6">
        <v>2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9">
        <f t="shared" si="0"/>
        <v>2</v>
      </c>
      <c r="W10" s="10">
        <f t="shared" ref="W10" si="2">V10/$V$56</f>
        <v>7.6219512195121954E-4</v>
      </c>
      <c r="X10" s="5"/>
      <c r="Y10" s="1"/>
    </row>
    <row r="11" spans="1:25" x14ac:dyDescent="0.25">
      <c r="A11" s="195" t="s">
        <v>20</v>
      </c>
      <c r="B11" s="9" t="s">
        <v>261</v>
      </c>
      <c r="C11" s="9">
        <v>0</v>
      </c>
      <c r="D11" s="9">
        <v>0</v>
      </c>
      <c r="E11" s="6">
        <v>2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9">
        <f t="shared" si="0"/>
        <v>2</v>
      </c>
      <c r="W11" s="10">
        <f t="shared" ref="W11" si="3">V11/$V$55</f>
        <v>7.8678206136900079E-4</v>
      </c>
      <c r="X11" s="1"/>
      <c r="Y11" s="1"/>
    </row>
    <row r="12" spans="1:25" x14ac:dyDescent="0.25">
      <c r="A12" s="194"/>
      <c r="B12" s="6" t="s">
        <v>46</v>
      </c>
      <c r="C12" s="9">
        <v>0</v>
      </c>
      <c r="D12" s="6">
        <v>0</v>
      </c>
      <c r="E12" s="6">
        <v>2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9">
        <f t="shared" si="0"/>
        <v>2</v>
      </c>
      <c r="W12" s="10">
        <f t="shared" ref="W12" si="4">V12/$V$56</f>
        <v>7.6219512195121954E-4</v>
      </c>
      <c r="X12" s="1"/>
      <c r="Y12" s="1"/>
    </row>
    <row r="13" spans="1:25" x14ac:dyDescent="0.25">
      <c r="A13" s="195" t="s">
        <v>21</v>
      </c>
      <c r="B13" s="9" t="s">
        <v>261</v>
      </c>
      <c r="C13" s="9">
        <v>0</v>
      </c>
      <c r="D13" s="9">
        <v>0</v>
      </c>
      <c r="E13" s="6">
        <v>1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9">
        <f t="shared" si="0"/>
        <v>1</v>
      </c>
      <c r="W13" s="10">
        <f t="shared" ref="W13" si="5">V13/$V$55</f>
        <v>3.9339103068450039E-4</v>
      </c>
      <c r="X13" s="1"/>
      <c r="Y13" s="1"/>
    </row>
    <row r="14" spans="1:25" x14ac:dyDescent="0.25">
      <c r="A14" s="194"/>
      <c r="B14" s="6" t="s">
        <v>46</v>
      </c>
      <c r="C14" s="9">
        <v>0</v>
      </c>
      <c r="D14" s="6">
        <v>1</v>
      </c>
      <c r="E14" s="6">
        <v>1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9">
        <f t="shared" si="0"/>
        <v>2</v>
      </c>
      <c r="W14" s="10">
        <f t="shared" ref="W14" si="6">V14/$V$56</f>
        <v>7.6219512195121954E-4</v>
      </c>
      <c r="X14" s="1"/>
      <c r="Y14" s="1"/>
    </row>
    <row r="15" spans="1:25" x14ac:dyDescent="0.25">
      <c r="A15" s="195" t="s">
        <v>22</v>
      </c>
      <c r="B15" s="9" t="s">
        <v>261</v>
      </c>
      <c r="C15" s="9">
        <v>0</v>
      </c>
      <c r="D15" s="9">
        <v>3</v>
      </c>
      <c r="E15" s="6">
        <v>3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9">
        <f t="shared" si="0"/>
        <v>6</v>
      </c>
      <c r="W15" s="10">
        <f t="shared" ref="W15" si="7">V15/$V$55</f>
        <v>2.3603461841070024E-3</v>
      </c>
      <c r="X15" s="1"/>
      <c r="Y15" s="1"/>
    </row>
    <row r="16" spans="1:25" x14ac:dyDescent="0.25">
      <c r="A16" s="194"/>
      <c r="B16" s="6" t="s">
        <v>46</v>
      </c>
      <c r="C16" s="9">
        <v>0</v>
      </c>
      <c r="D16" s="6">
        <v>12</v>
      </c>
      <c r="E16" s="6">
        <v>3</v>
      </c>
      <c r="F16" s="6">
        <v>1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9">
        <f t="shared" si="0"/>
        <v>16</v>
      </c>
      <c r="W16" s="10">
        <f t="shared" ref="W16" si="8">V16/$V$56</f>
        <v>6.0975609756097563E-3</v>
      </c>
      <c r="X16" s="1"/>
      <c r="Y16" s="1"/>
    </row>
    <row r="17" spans="1:25" x14ac:dyDescent="0.25">
      <c r="A17" s="195" t="s">
        <v>23</v>
      </c>
      <c r="B17" s="9" t="s">
        <v>261</v>
      </c>
      <c r="C17" s="9">
        <v>0</v>
      </c>
      <c r="D17" s="9">
        <v>21</v>
      </c>
      <c r="E17" s="6">
        <v>6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9">
        <f t="shared" si="0"/>
        <v>27</v>
      </c>
      <c r="W17" s="10">
        <f t="shared" ref="W17" si="9">V17/$V$55</f>
        <v>1.0621557828481511E-2</v>
      </c>
      <c r="X17" s="1"/>
      <c r="Y17" s="1"/>
    </row>
    <row r="18" spans="1:25" x14ac:dyDescent="0.25">
      <c r="A18" s="194"/>
      <c r="B18" s="6" t="s">
        <v>46</v>
      </c>
      <c r="C18" s="9">
        <v>0</v>
      </c>
      <c r="D18" s="6">
        <v>39</v>
      </c>
      <c r="E18" s="6">
        <v>5</v>
      </c>
      <c r="F18" s="6">
        <v>4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9">
        <f t="shared" si="0"/>
        <v>48</v>
      </c>
      <c r="W18" s="10">
        <f t="shared" ref="W18" si="10">V18/$V$56</f>
        <v>1.8292682926829267E-2</v>
      </c>
      <c r="X18" s="1"/>
      <c r="Y18" s="1"/>
    </row>
    <row r="19" spans="1:25" x14ac:dyDescent="0.25">
      <c r="A19" s="195" t="s">
        <v>24</v>
      </c>
      <c r="B19" s="9" t="s">
        <v>261</v>
      </c>
      <c r="C19" s="9">
        <v>0</v>
      </c>
      <c r="D19" s="9">
        <v>77</v>
      </c>
      <c r="E19" s="6">
        <v>20</v>
      </c>
      <c r="F19" s="6">
        <v>2</v>
      </c>
      <c r="G19" s="6">
        <v>5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9">
        <f t="shared" si="0"/>
        <v>104</v>
      </c>
      <c r="W19" s="10">
        <f t="shared" ref="W19" si="11">V19/$V$55</f>
        <v>4.0912667191188044E-2</v>
      </c>
      <c r="X19" s="1"/>
      <c r="Y19" s="1"/>
    </row>
    <row r="20" spans="1:25" x14ac:dyDescent="0.25">
      <c r="A20" s="194"/>
      <c r="B20" s="6" t="s">
        <v>46</v>
      </c>
      <c r="C20" s="9">
        <v>0</v>
      </c>
      <c r="D20" s="6">
        <v>85</v>
      </c>
      <c r="E20" s="6">
        <v>15</v>
      </c>
      <c r="F20" s="6">
        <v>3</v>
      </c>
      <c r="G20" s="6">
        <v>3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9">
        <f t="shared" si="0"/>
        <v>106</v>
      </c>
      <c r="W20" s="10">
        <f t="shared" ref="W20" si="12">V20/$V$56</f>
        <v>4.0396341463414635E-2</v>
      </c>
      <c r="X20" s="1"/>
      <c r="Y20" s="1"/>
    </row>
    <row r="21" spans="1:25" x14ac:dyDescent="0.25">
      <c r="A21" s="195" t="s">
        <v>25</v>
      </c>
      <c r="B21" s="9" t="s">
        <v>261</v>
      </c>
      <c r="C21" s="9">
        <v>0</v>
      </c>
      <c r="D21" s="9">
        <v>65</v>
      </c>
      <c r="E21" s="6">
        <v>162</v>
      </c>
      <c r="F21" s="6">
        <v>10</v>
      </c>
      <c r="G21" s="6">
        <v>6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9">
        <f t="shared" si="0"/>
        <v>243</v>
      </c>
      <c r="W21" s="10">
        <f t="shared" ref="W21" si="13">V21/$V$55</f>
        <v>9.5594020456333598E-2</v>
      </c>
      <c r="X21" s="1"/>
      <c r="Y21" s="1"/>
    </row>
    <row r="22" spans="1:25" x14ac:dyDescent="0.25">
      <c r="A22" s="194"/>
      <c r="B22" s="6" t="s">
        <v>46</v>
      </c>
      <c r="C22" s="9">
        <v>0</v>
      </c>
      <c r="D22" s="6">
        <v>68</v>
      </c>
      <c r="E22" s="6">
        <v>158</v>
      </c>
      <c r="F22" s="6">
        <v>16</v>
      </c>
      <c r="G22" s="6">
        <v>5</v>
      </c>
      <c r="H22" s="6">
        <v>0</v>
      </c>
      <c r="I22" s="6">
        <v>1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9">
        <f t="shared" si="0"/>
        <v>248</v>
      </c>
      <c r="W22" s="10">
        <f t="shared" ref="W22" si="14">V22/$V$56</f>
        <v>9.451219512195122E-2</v>
      </c>
      <c r="X22" s="1"/>
      <c r="Y22" s="1"/>
    </row>
    <row r="23" spans="1:25" x14ac:dyDescent="0.25">
      <c r="A23" s="195" t="s">
        <v>26</v>
      </c>
      <c r="B23" s="9" t="s">
        <v>261</v>
      </c>
      <c r="C23" s="9">
        <v>0</v>
      </c>
      <c r="D23" s="9">
        <v>72</v>
      </c>
      <c r="E23" s="6">
        <v>83</v>
      </c>
      <c r="F23" s="6">
        <v>6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9">
        <f t="shared" si="0"/>
        <v>161</v>
      </c>
      <c r="W23" s="10">
        <f t="shared" ref="W23" si="15">V23/$V$55</f>
        <v>6.3335955940204566E-2</v>
      </c>
      <c r="X23" s="1"/>
      <c r="Y23" s="1"/>
    </row>
    <row r="24" spans="1:25" x14ac:dyDescent="0.25">
      <c r="A24" s="194"/>
      <c r="B24" s="6" t="s">
        <v>46</v>
      </c>
      <c r="C24" s="9">
        <v>0</v>
      </c>
      <c r="D24" s="6">
        <v>45</v>
      </c>
      <c r="E24" s="6">
        <v>76</v>
      </c>
      <c r="F24" s="6">
        <v>9</v>
      </c>
      <c r="G24" s="6">
        <v>1</v>
      </c>
      <c r="H24" s="6">
        <v>0</v>
      </c>
      <c r="I24" s="6">
        <v>0</v>
      </c>
      <c r="J24" s="6">
        <v>0</v>
      </c>
      <c r="K24" s="6">
        <v>1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9">
        <f t="shared" si="0"/>
        <v>132</v>
      </c>
      <c r="W24" s="10">
        <f t="shared" ref="W24" si="16">V24/$V$56</f>
        <v>5.0304878048780491E-2</v>
      </c>
      <c r="X24" s="1"/>
      <c r="Y24" s="1"/>
    </row>
    <row r="25" spans="1:25" x14ac:dyDescent="0.25">
      <c r="A25" s="195" t="s">
        <v>27</v>
      </c>
      <c r="B25" s="9" t="s">
        <v>261</v>
      </c>
      <c r="C25" s="9">
        <v>0</v>
      </c>
      <c r="D25" s="9">
        <v>47</v>
      </c>
      <c r="E25" s="6">
        <v>112</v>
      </c>
      <c r="F25" s="6">
        <v>10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9">
        <f t="shared" si="0"/>
        <v>169</v>
      </c>
      <c r="W25" s="10">
        <f t="shared" ref="W25" si="17">V25/$V$55</f>
        <v>6.6483084185680566E-2</v>
      </c>
      <c r="X25" s="1"/>
      <c r="Y25" s="1"/>
    </row>
    <row r="26" spans="1:25" x14ac:dyDescent="0.25">
      <c r="A26" s="194"/>
      <c r="B26" s="6" t="s">
        <v>46</v>
      </c>
      <c r="C26" s="9">
        <v>0</v>
      </c>
      <c r="D26" s="6">
        <v>44</v>
      </c>
      <c r="E26" s="6">
        <v>115</v>
      </c>
      <c r="F26" s="6">
        <v>13</v>
      </c>
      <c r="G26" s="6">
        <v>1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9">
        <f t="shared" si="0"/>
        <v>173</v>
      </c>
      <c r="W26" s="10">
        <f t="shared" ref="W26" si="18">V26/$V$56</f>
        <v>6.5929878048780491E-2</v>
      </c>
      <c r="X26" s="1"/>
      <c r="Y26" s="1"/>
    </row>
    <row r="27" spans="1:25" x14ac:dyDescent="0.25">
      <c r="A27" s="195" t="s">
        <v>28</v>
      </c>
      <c r="B27" s="9" t="s">
        <v>261</v>
      </c>
      <c r="C27" s="9">
        <v>0</v>
      </c>
      <c r="D27" s="9">
        <v>52</v>
      </c>
      <c r="E27" s="6">
        <v>92</v>
      </c>
      <c r="F27" s="6">
        <v>2</v>
      </c>
      <c r="G27" s="6">
        <v>1</v>
      </c>
      <c r="H27" s="6">
        <v>0</v>
      </c>
      <c r="I27" s="6">
        <v>1</v>
      </c>
      <c r="J27" s="6">
        <v>0</v>
      </c>
      <c r="K27" s="6">
        <v>1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9">
        <f t="shared" si="0"/>
        <v>149</v>
      </c>
      <c r="W27" s="10">
        <f t="shared" ref="W27" si="19">V27/$V$55</f>
        <v>5.861526357199056E-2</v>
      </c>
      <c r="X27" s="1"/>
      <c r="Y27" s="1"/>
    </row>
    <row r="28" spans="1:25" x14ac:dyDescent="0.25">
      <c r="A28" s="194"/>
      <c r="B28" s="6" t="s">
        <v>46</v>
      </c>
      <c r="C28" s="9">
        <v>0</v>
      </c>
      <c r="D28" s="6">
        <v>35</v>
      </c>
      <c r="E28" s="6">
        <v>96</v>
      </c>
      <c r="F28" s="6">
        <v>5</v>
      </c>
      <c r="G28" s="6">
        <v>3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9">
        <f t="shared" si="0"/>
        <v>139</v>
      </c>
      <c r="W28" s="10">
        <f t="shared" ref="W28" si="20">V28/$V$56</f>
        <v>5.2972560975609755E-2</v>
      </c>
      <c r="X28" s="1"/>
      <c r="Y28" s="1"/>
    </row>
    <row r="29" spans="1:25" x14ac:dyDescent="0.25">
      <c r="A29" s="195" t="s">
        <v>29</v>
      </c>
      <c r="B29" s="9" t="s">
        <v>261</v>
      </c>
      <c r="C29" s="9">
        <v>0</v>
      </c>
      <c r="D29" s="9">
        <v>50</v>
      </c>
      <c r="E29" s="6">
        <v>95</v>
      </c>
      <c r="F29" s="6">
        <v>1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9">
        <f t="shared" si="0"/>
        <v>146</v>
      </c>
      <c r="W29" s="10">
        <f t="shared" ref="W29" si="21">V29/$V$55</f>
        <v>5.7435090479937057E-2</v>
      </c>
      <c r="X29" s="1"/>
      <c r="Y29" s="1"/>
    </row>
    <row r="30" spans="1:25" x14ac:dyDescent="0.25">
      <c r="A30" s="194"/>
      <c r="B30" s="6" t="s">
        <v>46</v>
      </c>
      <c r="C30" s="9">
        <v>0</v>
      </c>
      <c r="D30" s="6">
        <v>62</v>
      </c>
      <c r="E30" s="6">
        <v>95</v>
      </c>
      <c r="F30" s="6">
        <v>7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9">
        <f t="shared" si="0"/>
        <v>164</v>
      </c>
      <c r="W30" s="10">
        <f t="shared" ref="W30" si="22">V30/$V$56</f>
        <v>6.25E-2</v>
      </c>
      <c r="X30" s="1"/>
      <c r="Y30" s="1"/>
    </row>
    <row r="31" spans="1:25" x14ac:dyDescent="0.25">
      <c r="A31" s="195" t="s">
        <v>30</v>
      </c>
      <c r="B31" s="9" t="s">
        <v>261</v>
      </c>
      <c r="C31" s="9">
        <v>0</v>
      </c>
      <c r="D31" s="9">
        <v>42</v>
      </c>
      <c r="E31" s="6">
        <v>112</v>
      </c>
      <c r="F31" s="6">
        <v>16</v>
      </c>
      <c r="G31" s="6">
        <v>1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9">
        <f t="shared" si="0"/>
        <v>171</v>
      </c>
      <c r="W31" s="10">
        <f t="shared" ref="W31" si="23">V31/$V$55</f>
        <v>6.7269866247049573E-2</v>
      </c>
      <c r="X31" s="1"/>
      <c r="Y31" s="1"/>
    </row>
    <row r="32" spans="1:25" x14ac:dyDescent="0.25">
      <c r="A32" s="194"/>
      <c r="B32" s="6" t="s">
        <v>46</v>
      </c>
      <c r="C32" s="9">
        <v>0</v>
      </c>
      <c r="D32" s="6">
        <v>48</v>
      </c>
      <c r="E32" s="6">
        <v>111</v>
      </c>
      <c r="F32" s="6">
        <v>14</v>
      </c>
      <c r="G32" s="6">
        <v>3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9">
        <f t="shared" si="0"/>
        <v>176</v>
      </c>
      <c r="W32" s="10">
        <f t="shared" ref="W32" si="24">V32/$V$56</f>
        <v>6.7073170731707321E-2</v>
      </c>
      <c r="X32" s="1"/>
      <c r="Y32" s="1"/>
    </row>
    <row r="33" spans="1:25" x14ac:dyDescent="0.25">
      <c r="A33" s="195" t="s">
        <v>31</v>
      </c>
      <c r="B33" s="9" t="s">
        <v>261</v>
      </c>
      <c r="C33" s="9">
        <v>0</v>
      </c>
      <c r="D33" s="9">
        <v>44</v>
      </c>
      <c r="E33" s="6">
        <v>111</v>
      </c>
      <c r="F33" s="6">
        <v>6</v>
      </c>
      <c r="G33" s="6">
        <v>0</v>
      </c>
      <c r="H33" s="6">
        <v>0</v>
      </c>
      <c r="I33" s="6">
        <v>0</v>
      </c>
      <c r="J33" s="6">
        <v>0</v>
      </c>
      <c r="K33" s="6">
        <v>1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9">
        <f t="shared" si="0"/>
        <v>162</v>
      </c>
      <c r="W33" s="10">
        <f t="shared" ref="W33" si="25">V33/$V$55</f>
        <v>6.372934697088907E-2</v>
      </c>
      <c r="X33" s="1"/>
      <c r="Y33" s="1"/>
    </row>
    <row r="34" spans="1:25" x14ac:dyDescent="0.25">
      <c r="A34" s="194"/>
      <c r="B34" s="6" t="s">
        <v>46</v>
      </c>
      <c r="C34" s="9">
        <v>0</v>
      </c>
      <c r="D34" s="6">
        <v>41</v>
      </c>
      <c r="E34" s="6">
        <v>117</v>
      </c>
      <c r="F34" s="6">
        <v>20</v>
      </c>
      <c r="G34" s="6">
        <v>2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9">
        <f t="shared" si="0"/>
        <v>180</v>
      </c>
      <c r="W34" s="10">
        <f t="shared" ref="W34" si="26">V34/$V$56</f>
        <v>6.8597560975609762E-2</v>
      </c>
      <c r="X34" s="1"/>
      <c r="Y34" s="1"/>
    </row>
    <row r="35" spans="1:25" x14ac:dyDescent="0.25">
      <c r="A35" s="195" t="s">
        <v>32</v>
      </c>
      <c r="B35" s="9" t="s">
        <v>261</v>
      </c>
      <c r="C35" s="9">
        <v>0</v>
      </c>
      <c r="D35" s="9">
        <v>66</v>
      </c>
      <c r="E35" s="6">
        <v>85</v>
      </c>
      <c r="F35" s="6">
        <v>6</v>
      </c>
      <c r="G35" s="6">
        <v>1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9">
        <f t="shared" si="0"/>
        <v>158</v>
      </c>
      <c r="W35" s="10">
        <f t="shared" ref="W35" si="27">V35/$V$55</f>
        <v>6.2155782848151063E-2</v>
      </c>
      <c r="X35" s="1"/>
      <c r="Y35" s="1"/>
    </row>
    <row r="36" spans="1:25" x14ac:dyDescent="0.25">
      <c r="A36" s="194"/>
      <c r="B36" s="6" t="s">
        <v>46</v>
      </c>
      <c r="C36" s="9">
        <v>0</v>
      </c>
      <c r="D36" s="6">
        <v>42</v>
      </c>
      <c r="E36" s="6">
        <v>88</v>
      </c>
      <c r="F36" s="6">
        <v>14</v>
      </c>
      <c r="G36" s="6">
        <v>3</v>
      </c>
      <c r="H36" s="6">
        <v>0</v>
      </c>
      <c r="I36" s="6">
        <v>0</v>
      </c>
      <c r="J36" s="6">
        <v>0</v>
      </c>
      <c r="K36" s="6">
        <v>1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9">
        <f t="shared" si="0"/>
        <v>148</v>
      </c>
      <c r="W36" s="10">
        <f t="shared" ref="W36" si="28">V36/$V$56</f>
        <v>5.6402439024390245E-2</v>
      </c>
      <c r="X36" s="1"/>
      <c r="Y36" s="1"/>
    </row>
    <row r="37" spans="1:25" x14ac:dyDescent="0.25">
      <c r="A37" s="195" t="s">
        <v>33</v>
      </c>
      <c r="B37" s="9" t="s">
        <v>261</v>
      </c>
      <c r="C37" s="9">
        <v>0</v>
      </c>
      <c r="D37" s="9">
        <v>55</v>
      </c>
      <c r="E37" s="6">
        <v>114</v>
      </c>
      <c r="F37" s="6">
        <v>4</v>
      </c>
      <c r="G37" s="6">
        <v>1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9">
        <f t="shared" si="0"/>
        <v>174</v>
      </c>
      <c r="W37" s="10">
        <f t="shared" ref="W37" si="29">V37/$V$55</f>
        <v>6.8450039339103069E-2</v>
      </c>
      <c r="X37" s="1"/>
      <c r="Y37" s="1"/>
    </row>
    <row r="38" spans="1:25" x14ac:dyDescent="0.25">
      <c r="A38" s="194"/>
      <c r="B38" s="6" t="s">
        <v>46</v>
      </c>
      <c r="C38" s="9">
        <v>0</v>
      </c>
      <c r="D38" s="6">
        <v>38</v>
      </c>
      <c r="E38" s="6">
        <v>109</v>
      </c>
      <c r="F38" s="6">
        <v>12</v>
      </c>
      <c r="G38" s="6">
        <v>4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9">
        <f t="shared" si="0"/>
        <v>163</v>
      </c>
      <c r="W38" s="10">
        <f t="shared" ref="W38" si="30">V38/$V$56</f>
        <v>6.211890243902439E-2</v>
      </c>
      <c r="X38" s="1"/>
      <c r="Y38" s="1"/>
    </row>
    <row r="39" spans="1:25" x14ac:dyDescent="0.25">
      <c r="A39" s="195" t="s">
        <v>34</v>
      </c>
      <c r="B39" s="9" t="s">
        <v>261</v>
      </c>
      <c r="C39" s="9">
        <v>0</v>
      </c>
      <c r="D39" s="9">
        <v>81</v>
      </c>
      <c r="E39" s="6">
        <v>96</v>
      </c>
      <c r="F39" s="6">
        <v>2</v>
      </c>
      <c r="G39" s="6">
        <v>3</v>
      </c>
      <c r="H39" s="6">
        <v>0</v>
      </c>
      <c r="I39" s="6">
        <v>0</v>
      </c>
      <c r="J39" s="6">
        <v>0</v>
      </c>
      <c r="K39" s="6">
        <v>1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9">
        <f t="shared" si="0"/>
        <v>183</v>
      </c>
      <c r="W39" s="10">
        <f t="shared" ref="W39" si="31">V39/$V$55</f>
        <v>7.1990558615263572E-2</v>
      </c>
      <c r="X39" s="1"/>
      <c r="Y39" s="1"/>
    </row>
    <row r="40" spans="1:25" x14ac:dyDescent="0.25">
      <c r="A40" s="194"/>
      <c r="B40" s="6" t="s">
        <v>46</v>
      </c>
      <c r="C40" s="9">
        <v>0</v>
      </c>
      <c r="D40" s="6">
        <v>65</v>
      </c>
      <c r="E40" s="6">
        <v>98</v>
      </c>
      <c r="F40" s="6">
        <v>12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9">
        <f t="shared" si="0"/>
        <v>175</v>
      </c>
      <c r="W40" s="10">
        <f t="shared" ref="W40" si="32">V40/$V$56</f>
        <v>6.6692073170731711E-2</v>
      </c>
      <c r="X40" s="1"/>
      <c r="Y40" s="1"/>
    </row>
    <row r="41" spans="1:25" x14ac:dyDescent="0.25">
      <c r="A41" s="195" t="s">
        <v>35</v>
      </c>
      <c r="B41" s="9" t="s">
        <v>261</v>
      </c>
      <c r="C41" s="9">
        <v>0</v>
      </c>
      <c r="D41" s="9">
        <v>62</v>
      </c>
      <c r="E41" s="6">
        <v>108</v>
      </c>
      <c r="F41" s="6">
        <v>2</v>
      </c>
      <c r="G41" s="6">
        <v>1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9">
        <f t="shared" si="0"/>
        <v>173</v>
      </c>
      <c r="W41" s="10">
        <f t="shared" ref="W41" si="33">V41/$V$55</f>
        <v>6.8056648308418566E-2</v>
      </c>
      <c r="X41" s="1"/>
      <c r="Y41" s="1"/>
    </row>
    <row r="42" spans="1:25" x14ac:dyDescent="0.25">
      <c r="A42" s="194"/>
      <c r="B42" s="6" t="s">
        <v>46</v>
      </c>
      <c r="C42" s="9">
        <v>0</v>
      </c>
      <c r="D42" s="6">
        <v>45</v>
      </c>
      <c r="E42" s="6">
        <v>111</v>
      </c>
      <c r="F42" s="6">
        <v>4</v>
      </c>
      <c r="G42" s="6">
        <v>1</v>
      </c>
      <c r="H42" s="6">
        <v>0</v>
      </c>
      <c r="I42" s="6">
        <v>0</v>
      </c>
      <c r="J42" s="6">
        <v>0</v>
      </c>
      <c r="K42" s="6">
        <v>1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9">
        <f t="shared" si="0"/>
        <v>162</v>
      </c>
      <c r="W42" s="10">
        <f t="shared" ref="W42" si="34">V42/$V$56</f>
        <v>6.173780487804878E-2</v>
      </c>
      <c r="X42" s="1"/>
      <c r="Y42" s="1"/>
    </row>
    <row r="43" spans="1:25" x14ac:dyDescent="0.25">
      <c r="A43" s="195" t="s">
        <v>36</v>
      </c>
      <c r="B43" s="9" t="s">
        <v>261</v>
      </c>
      <c r="C43" s="9">
        <v>0</v>
      </c>
      <c r="D43" s="9">
        <v>59</v>
      </c>
      <c r="E43" s="6">
        <v>117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9">
        <f t="shared" si="0"/>
        <v>176</v>
      </c>
      <c r="W43" s="10">
        <f t="shared" ref="W43" si="35">V43/$V$55</f>
        <v>6.9236821400472076E-2</v>
      </c>
      <c r="X43" s="1"/>
      <c r="Y43" s="1"/>
    </row>
    <row r="44" spans="1:25" x14ac:dyDescent="0.25">
      <c r="A44" s="194"/>
      <c r="B44" s="6" t="s">
        <v>46</v>
      </c>
      <c r="C44" s="9">
        <v>0</v>
      </c>
      <c r="D44" s="6">
        <v>48</v>
      </c>
      <c r="E44" s="6">
        <v>123</v>
      </c>
      <c r="F44" s="6">
        <v>2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9">
        <f t="shared" si="0"/>
        <v>173</v>
      </c>
      <c r="W44" s="10">
        <f t="shared" ref="W44" si="36">V44/$V$56</f>
        <v>6.5929878048780491E-2</v>
      </c>
      <c r="X44" s="1"/>
      <c r="Y44" s="1"/>
    </row>
    <row r="45" spans="1:25" x14ac:dyDescent="0.25">
      <c r="A45" s="195" t="s">
        <v>37</v>
      </c>
      <c r="B45" s="9" t="s">
        <v>261</v>
      </c>
      <c r="C45" s="9">
        <v>0</v>
      </c>
      <c r="D45" s="9">
        <v>48</v>
      </c>
      <c r="E45" s="6">
        <v>78</v>
      </c>
      <c r="F45" s="6">
        <v>2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9">
        <f t="shared" si="0"/>
        <v>128</v>
      </c>
      <c r="W45" s="10">
        <f t="shared" ref="W45" si="37">V45/$V$55</f>
        <v>5.035405192761605E-2</v>
      </c>
      <c r="X45" s="1"/>
      <c r="Y45" s="1"/>
    </row>
    <row r="46" spans="1:25" x14ac:dyDescent="0.25">
      <c r="A46" s="194"/>
      <c r="B46" s="6" t="s">
        <v>46</v>
      </c>
      <c r="C46" s="9">
        <v>0</v>
      </c>
      <c r="D46" s="6">
        <v>68</v>
      </c>
      <c r="E46" s="6">
        <v>78</v>
      </c>
      <c r="F46" s="6">
        <v>2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9">
        <f t="shared" si="0"/>
        <v>148</v>
      </c>
      <c r="W46" s="10">
        <f t="shared" ref="W46" si="38">V46/$V$56</f>
        <v>5.6402439024390245E-2</v>
      </c>
      <c r="X46" s="1"/>
      <c r="Y46" s="1"/>
    </row>
    <row r="47" spans="1:25" x14ac:dyDescent="0.25">
      <c r="A47" s="195" t="s">
        <v>38</v>
      </c>
      <c r="B47" s="9" t="s">
        <v>261</v>
      </c>
      <c r="C47" s="9">
        <v>0</v>
      </c>
      <c r="D47" s="9">
        <v>36</v>
      </c>
      <c r="E47" s="6">
        <v>53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9">
        <f t="shared" si="0"/>
        <v>89</v>
      </c>
      <c r="W47" s="10">
        <f t="shared" ref="W47" si="39">V47/$V$55</f>
        <v>3.5011801730920535E-2</v>
      </c>
      <c r="X47" s="1"/>
      <c r="Y47" s="1"/>
    </row>
    <row r="48" spans="1:25" x14ac:dyDescent="0.25">
      <c r="A48" s="194"/>
      <c r="B48" s="6" t="s">
        <v>46</v>
      </c>
      <c r="C48" s="9">
        <v>0</v>
      </c>
      <c r="D48" s="6">
        <v>56</v>
      </c>
      <c r="E48" s="6">
        <v>51</v>
      </c>
      <c r="F48" s="6">
        <v>2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9">
        <f t="shared" si="0"/>
        <v>109</v>
      </c>
      <c r="W48" s="10">
        <f t="shared" ref="W48" si="40">V48/$V$56</f>
        <v>4.1539634146341466E-2</v>
      </c>
      <c r="X48" s="1"/>
      <c r="Y48" s="1"/>
    </row>
    <row r="49" spans="1:25" x14ac:dyDescent="0.25">
      <c r="A49" s="195" t="s">
        <v>39</v>
      </c>
      <c r="B49" s="9" t="s">
        <v>261</v>
      </c>
      <c r="C49" s="9">
        <v>0</v>
      </c>
      <c r="D49" s="9">
        <v>25</v>
      </c>
      <c r="E49" s="6">
        <v>34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9">
        <f t="shared" si="0"/>
        <v>59</v>
      </c>
      <c r="W49" s="10">
        <f t="shared" ref="W49" si="41">V49/$V$55</f>
        <v>2.3210070810385522E-2</v>
      </c>
      <c r="X49" s="1"/>
      <c r="Y49" s="1"/>
    </row>
    <row r="50" spans="1:25" x14ac:dyDescent="0.25">
      <c r="A50" s="194"/>
      <c r="B50" s="6" t="s">
        <v>46</v>
      </c>
      <c r="C50" s="9">
        <v>0</v>
      </c>
      <c r="D50" s="6">
        <v>51</v>
      </c>
      <c r="E50" s="6">
        <v>32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9">
        <f t="shared" si="0"/>
        <v>83</v>
      </c>
      <c r="W50" s="10">
        <f t="shared" ref="W50" si="42">V50/$V$56</f>
        <v>3.163109756097561E-2</v>
      </c>
      <c r="X50" s="1"/>
      <c r="Y50" s="1"/>
    </row>
    <row r="51" spans="1:25" x14ac:dyDescent="0.25">
      <c r="A51" s="195" t="s">
        <v>40</v>
      </c>
      <c r="B51" s="9" t="s">
        <v>261</v>
      </c>
      <c r="C51" s="9">
        <v>0</v>
      </c>
      <c r="D51" s="9">
        <v>15</v>
      </c>
      <c r="E51" s="6">
        <v>19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9">
        <f t="shared" si="0"/>
        <v>34</v>
      </c>
      <c r="W51" s="10">
        <f t="shared" ref="W51" si="43">V51/$V$55</f>
        <v>1.3375295043273014E-2</v>
      </c>
      <c r="X51" s="1"/>
      <c r="Y51" s="1"/>
    </row>
    <row r="52" spans="1:25" x14ac:dyDescent="0.25">
      <c r="A52" s="194"/>
      <c r="B52" s="6" t="s">
        <v>46</v>
      </c>
      <c r="C52" s="9">
        <v>0</v>
      </c>
      <c r="D52" s="6">
        <v>22</v>
      </c>
      <c r="E52" s="6">
        <v>21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9">
        <f t="shared" si="0"/>
        <v>43</v>
      </c>
      <c r="W52" s="10">
        <f t="shared" ref="W52" si="44">V52/$V$56</f>
        <v>1.638719512195122E-2</v>
      </c>
      <c r="X52" s="1"/>
      <c r="Y52" s="1"/>
    </row>
    <row r="53" spans="1:25" x14ac:dyDescent="0.25">
      <c r="A53" s="195" t="s">
        <v>41</v>
      </c>
      <c r="B53" s="9" t="s">
        <v>261</v>
      </c>
      <c r="C53" s="9">
        <v>0</v>
      </c>
      <c r="D53" s="9">
        <v>10</v>
      </c>
      <c r="E53" s="6">
        <v>8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9">
        <f t="shared" si="0"/>
        <v>18</v>
      </c>
      <c r="W53" s="10">
        <f t="shared" ref="W53" si="45">V53/$V$55</f>
        <v>7.0810385523210071E-3</v>
      </c>
      <c r="X53" s="1"/>
      <c r="Y53" s="1"/>
    </row>
    <row r="54" spans="1:25" x14ac:dyDescent="0.25">
      <c r="A54" s="194"/>
      <c r="B54" s="6" t="s">
        <v>46</v>
      </c>
      <c r="C54" s="9">
        <v>0</v>
      </c>
      <c r="D54" s="6">
        <v>12</v>
      </c>
      <c r="E54" s="6">
        <v>6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9">
        <f t="shared" si="0"/>
        <v>18</v>
      </c>
      <c r="W54" s="10">
        <f t="shared" ref="W54" si="46">V54/$V$56</f>
        <v>6.8597560975609756E-3</v>
      </c>
      <c r="X54" s="1"/>
      <c r="Y54" s="1"/>
    </row>
    <row r="55" spans="1:25" x14ac:dyDescent="0.25">
      <c r="A55" s="195" t="s">
        <v>52</v>
      </c>
      <c r="B55" s="9" t="s">
        <v>261</v>
      </c>
      <c r="C55" s="9">
        <v>0</v>
      </c>
      <c r="D55" s="6">
        <f t="shared" ref="D55:G56" si="47">D7+D9+D11+D13+D15+D17+D19+D21+D23+D25+D27+D29+D31+D33+D35+D37+D39+D41+D43+D45+D47+D49+D51+D53</f>
        <v>934</v>
      </c>
      <c r="E55" s="6">
        <f t="shared" si="47"/>
        <v>1516</v>
      </c>
      <c r="F55" s="6">
        <f t="shared" si="47"/>
        <v>69</v>
      </c>
      <c r="G55" s="6">
        <f t="shared" si="47"/>
        <v>19</v>
      </c>
      <c r="H55" s="6">
        <v>0</v>
      </c>
      <c r="I55" s="6">
        <v>1</v>
      </c>
      <c r="J55" s="6">
        <v>0</v>
      </c>
      <c r="K55" s="6">
        <v>3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9">
        <f t="shared" si="0"/>
        <v>2542</v>
      </c>
      <c r="W55" s="8">
        <f t="shared" ref="W55:W56" si="48">W7+W9+W11+W13+W15+W17+W19+W21+W23+W25+W27+W29+W31+W33+W35+W37+W39+W41+W43+W45+W47+W49+W51+W53</f>
        <v>1.0000000000000002</v>
      </c>
      <c r="X55" s="1"/>
      <c r="Y55" s="1"/>
    </row>
    <row r="56" spans="1:25" x14ac:dyDescent="0.25">
      <c r="A56" s="194"/>
      <c r="B56" s="6" t="s">
        <v>46</v>
      </c>
      <c r="C56" s="9">
        <v>0</v>
      </c>
      <c r="D56" s="6">
        <f t="shared" si="47"/>
        <v>938</v>
      </c>
      <c r="E56" s="6">
        <f>E8+E10+E12+E14+E16+E18+E20+E22+E24+E26+E28+E30+E32+E34+E36+E38+E40+E42+E44+E46+E48+E50+E52+E54</f>
        <v>1516</v>
      </c>
      <c r="F56" s="6">
        <f>F8+F10+F12+F14+F16+F18+F20+F22+F24+F26+F28+F30+F32+F34+F36+F38+F40+F42+F44+F46+F48+F50+F52+F54</f>
        <v>140</v>
      </c>
      <c r="G56" s="6">
        <f>G8+G10+G12+G14+G16+G18+G20+G22+G24+G26+G28+G30+G32+G34+G36+G38+G40+G42+G44+G46+G48+G50+G52+G54</f>
        <v>26</v>
      </c>
      <c r="H56" s="6">
        <v>0</v>
      </c>
      <c r="I56" s="6">
        <v>1</v>
      </c>
      <c r="J56" s="6">
        <v>0</v>
      </c>
      <c r="K56" s="6">
        <v>3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9">
        <f t="shared" si="0"/>
        <v>2624</v>
      </c>
      <c r="W56" s="8">
        <f t="shared" si="48"/>
        <v>0.99999999999999989</v>
      </c>
      <c r="X56" s="1"/>
      <c r="Y56" s="1"/>
    </row>
    <row r="57" spans="1:25" x14ac:dyDescent="0.25">
      <c r="A57" s="196" t="s">
        <v>58</v>
      </c>
      <c r="B57" s="197"/>
      <c r="C57" s="6">
        <f t="shared" ref="C57:U57" si="49">C55+C56</f>
        <v>0</v>
      </c>
      <c r="D57" s="6">
        <f t="shared" si="49"/>
        <v>1872</v>
      </c>
      <c r="E57" s="6">
        <f t="shared" si="49"/>
        <v>3032</v>
      </c>
      <c r="F57" s="6">
        <f t="shared" si="49"/>
        <v>209</v>
      </c>
      <c r="G57" s="6">
        <f t="shared" si="49"/>
        <v>45</v>
      </c>
      <c r="H57" s="6">
        <f t="shared" si="49"/>
        <v>0</v>
      </c>
      <c r="I57" s="6">
        <f t="shared" si="49"/>
        <v>2</v>
      </c>
      <c r="J57" s="6">
        <f t="shared" si="49"/>
        <v>0</v>
      </c>
      <c r="K57" s="6">
        <f t="shared" si="49"/>
        <v>6</v>
      </c>
      <c r="L57" s="6">
        <f t="shared" si="49"/>
        <v>0</v>
      </c>
      <c r="M57" s="6">
        <f t="shared" si="49"/>
        <v>0</v>
      </c>
      <c r="N57" s="6">
        <f t="shared" si="49"/>
        <v>0</v>
      </c>
      <c r="O57" s="6">
        <f t="shared" si="49"/>
        <v>0</v>
      </c>
      <c r="P57" s="6">
        <f t="shared" si="49"/>
        <v>0</v>
      </c>
      <c r="Q57" s="6">
        <f t="shared" si="49"/>
        <v>0</v>
      </c>
      <c r="R57" s="6">
        <f t="shared" si="49"/>
        <v>0</v>
      </c>
      <c r="S57" s="6">
        <f t="shared" si="49"/>
        <v>0</v>
      </c>
      <c r="T57" s="6">
        <f t="shared" si="49"/>
        <v>0</v>
      </c>
      <c r="U57" s="6">
        <f t="shared" si="49"/>
        <v>0</v>
      </c>
      <c r="V57" s="9">
        <f t="shared" si="0"/>
        <v>5166</v>
      </c>
      <c r="W57" s="7"/>
      <c r="X57" s="1"/>
      <c r="Y57" s="1"/>
    </row>
    <row r="58" spans="1:25" x14ac:dyDescent="0.25">
      <c r="A58" s="1"/>
      <c r="B58" s="1"/>
      <c r="C58" s="13">
        <f t="shared" ref="C58:E58" si="50">C57/$V$57</f>
        <v>0</v>
      </c>
      <c r="D58" s="13">
        <f t="shared" si="50"/>
        <v>0.3623693379790941</v>
      </c>
      <c r="E58" s="13">
        <f t="shared" si="50"/>
        <v>0.58691444057297715</v>
      </c>
      <c r="F58" s="13">
        <f t="shared" ref="F58:I58" si="51">F57/$V$57</f>
        <v>4.0456833139759972E-2</v>
      </c>
      <c r="G58" s="13">
        <f t="shared" si="51"/>
        <v>8.7108013937282226E-3</v>
      </c>
      <c r="H58" s="13"/>
      <c r="I58" s="13">
        <f t="shared" si="51"/>
        <v>3.8714672861014324E-4</v>
      </c>
      <c r="J58" s="13">
        <f t="shared" ref="J58:M58" si="52">J57/$V$57</f>
        <v>0</v>
      </c>
      <c r="K58" s="13">
        <f t="shared" si="52"/>
        <v>1.1614401858304297E-3</v>
      </c>
      <c r="L58" s="13">
        <f t="shared" si="52"/>
        <v>0</v>
      </c>
      <c r="M58" s="13">
        <f t="shared" si="52"/>
        <v>0</v>
      </c>
      <c r="N58" s="13"/>
      <c r="O58" s="13">
        <f t="shared" ref="O58" si="53">O57/$V$57</f>
        <v>0</v>
      </c>
      <c r="P58" s="13"/>
      <c r="Q58" s="13"/>
      <c r="R58" s="13"/>
      <c r="S58" s="13"/>
      <c r="T58" s="13"/>
      <c r="U58" s="13"/>
      <c r="V58" s="22">
        <f>SUM(C58:U58)</f>
        <v>1.0000000000000002</v>
      </c>
      <c r="W58" s="1"/>
      <c r="X58" s="1"/>
      <c r="Y58" s="1"/>
    </row>
    <row r="61" spans="1:25" x14ac:dyDescent="0.25">
      <c r="A61" s="177" t="s">
        <v>0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</row>
    <row r="62" spans="1:25" x14ac:dyDescent="0.25">
      <c r="A62" s="2" t="s">
        <v>127</v>
      </c>
      <c r="B62" s="3"/>
      <c r="C62" s="3"/>
      <c r="D62" s="3"/>
      <c r="E62" s="2" t="str">
        <f>E2</f>
        <v>E-1</v>
      </c>
      <c r="F62" s="2"/>
      <c r="G62" s="2"/>
      <c r="H62" s="2"/>
      <c r="I62" s="2"/>
      <c r="J62" s="2"/>
      <c r="K62" s="1"/>
      <c r="L62" s="1"/>
      <c r="M62" s="2"/>
      <c r="N62" s="2" t="s">
        <v>50</v>
      </c>
      <c r="O62" s="182">
        <f>+O2+1</f>
        <v>44047</v>
      </c>
      <c r="P62" s="182"/>
      <c r="Q62" s="2" t="s">
        <v>128</v>
      </c>
      <c r="S62" s="2" t="str">
        <f>S2</f>
        <v>Paita- Paita</v>
      </c>
      <c r="V62" s="2"/>
      <c r="W62" s="2"/>
    </row>
    <row r="63" spans="1:25" ht="15.75" thickBot="1" x14ac:dyDescent="0.3">
      <c r="A63" s="2" t="s">
        <v>126</v>
      </c>
      <c r="B63" s="3"/>
      <c r="C63" s="3"/>
      <c r="D63" s="3"/>
      <c r="E63" s="65" t="str">
        <f>E3</f>
        <v xml:space="preserve">PIP: “Mejoramiento de Pistas y Veredas en el AA.HH Hermanos Carcamo I Etapa-Distrito de Paita-Provincia de Paita, Departamento de Piura" </v>
      </c>
      <c r="F63" s="2"/>
      <c r="G63" s="2"/>
      <c r="H63" s="2"/>
      <c r="I63" s="2"/>
      <c r="J63" s="2"/>
      <c r="K63" s="4"/>
      <c r="L63" s="1"/>
      <c r="M63" s="1"/>
      <c r="P63" s="2"/>
      <c r="V63" s="2"/>
      <c r="W63" s="2"/>
    </row>
    <row r="64" spans="1:25" ht="15.75" thickBot="1" x14ac:dyDescent="0.3">
      <c r="A64" s="179" t="s">
        <v>4</v>
      </c>
      <c r="B64" s="179" t="s">
        <v>44</v>
      </c>
      <c r="C64" s="175" t="s">
        <v>1</v>
      </c>
      <c r="D64" s="175"/>
      <c r="E64" s="175"/>
      <c r="F64" s="175"/>
      <c r="G64" s="175"/>
      <c r="H64" s="176"/>
      <c r="I64" s="16" t="s">
        <v>2</v>
      </c>
      <c r="J64" s="17"/>
      <c r="K64" s="183" t="s">
        <v>3</v>
      </c>
      <c r="L64" s="184"/>
      <c r="M64" s="185"/>
      <c r="N64" s="186" t="s">
        <v>43</v>
      </c>
      <c r="O64" s="175"/>
      <c r="P64" s="175"/>
      <c r="Q64" s="176"/>
      <c r="R64" s="186" t="s">
        <v>42</v>
      </c>
      <c r="S64" s="175"/>
      <c r="T64" s="175"/>
      <c r="U64" s="175"/>
      <c r="V64" s="179" t="s">
        <v>16</v>
      </c>
      <c r="W64" s="179" t="s">
        <v>17</v>
      </c>
    </row>
    <row r="65" spans="1:23" ht="15.75" thickBot="1" x14ac:dyDescent="0.3">
      <c r="A65" s="180"/>
      <c r="B65" s="180"/>
      <c r="C65" s="149" t="s">
        <v>242</v>
      </c>
      <c r="D65" s="18" t="s">
        <v>243</v>
      </c>
      <c r="E65" s="119" t="s">
        <v>5</v>
      </c>
      <c r="F65" s="20" t="s">
        <v>6</v>
      </c>
      <c r="G65" s="151" t="s">
        <v>51</v>
      </c>
      <c r="H65" s="152" t="s">
        <v>7</v>
      </c>
      <c r="I65" s="150" t="s">
        <v>8</v>
      </c>
      <c r="J65" s="19" t="s">
        <v>9</v>
      </c>
      <c r="K65" s="150" t="s">
        <v>8</v>
      </c>
      <c r="L65" s="20" t="s">
        <v>9</v>
      </c>
      <c r="M65" s="19" t="s">
        <v>10</v>
      </c>
      <c r="N65" s="150" t="s">
        <v>48</v>
      </c>
      <c r="O65" s="151" t="s">
        <v>11</v>
      </c>
      <c r="P65" s="151" t="s">
        <v>49</v>
      </c>
      <c r="Q65" s="152" t="s">
        <v>47</v>
      </c>
      <c r="R65" s="21" t="s">
        <v>12</v>
      </c>
      <c r="S65" s="20" t="s">
        <v>13</v>
      </c>
      <c r="T65" s="20" t="s">
        <v>14</v>
      </c>
      <c r="U65" s="140" t="s">
        <v>15</v>
      </c>
      <c r="V65" s="180"/>
      <c r="W65" s="180"/>
    </row>
    <row r="66" spans="1:23" ht="45" customHeight="1" thickBot="1" x14ac:dyDescent="0.3">
      <c r="A66" s="181"/>
      <c r="B66" s="181"/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81"/>
      <c r="W66" s="181"/>
    </row>
    <row r="67" spans="1:23" x14ac:dyDescent="0.25">
      <c r="A67" s="193" t="s">
        <v>18</v>
      </c>
      <c r="B67" s="9" t="s">
        <v>261</v>
      </c>
      <c r="C67" s="9">
        <v>0</v>
      </c>
      <c r="D67" s="9">
        <v>0</v>
      </c>
      <c r="E67" s="6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/>
      <c r="O67" s="9"/>
      <c r="P67" s="9"/>
      <c r="Q67" s="9"/>
      <c r="R67" s="9"/>
      <c r="S67" s="9"/>
      <c r="T67" s="9"/>
      <c r="U67" s="9"/>
      <c r="V67" s="9">
        <f>SUM(C67:U67)</f>
        <v>0</v>
      </c>
      <c r="W67" s="10">
        <f>V67/$V$115</f>
        <v>0</v>
      </c>
    </row>
    <row r="68" spans="1:23" x14ac:dyDescent="0.25">
      <c r="A68" s="194"/>
      <c r="B68" s="6" t="s">
        <v>46</v>
      </c>
      <c r="C68" s="6">
        <v>0</v>
      </c>
      <c r="D68" s="6">
        <v>4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/>
      <c r="O68" s="6"/>
      <c r="P68" s="6"/>
      <c r="Q68" s="6"/>
      <c r="R68" s="6"/>
      <c r="S68" s="6"/>
      <c r="T68" s="6"/>
      <c r="U68" s="6"/>
      <c r="V68" s="9">
        <f t="shared" ref="V68:V118" si="54">SUM(C68:U68)</f>
        <v>4</v>
      </c>
      <c r="W68" s="10">
        <f>V68/$V$116</f>
        <v>3.2626427406199023E-3</v>
      </c>
    </row>
    <row r="69" spans="1:23" x14ac:dyDescent="0.25">
      <c r="A69" s="195" t="s">
        <v>19</v>
      </c>
      <c r="B69" s="9" t="s">
        <v>261</v>
      </c>
      <c r="C69" s="6">
        <v>0</v>
      </c>
      <c r="D69" s="9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/>
      <c r="O69" s="6"/>
      <c r="P69" s="6"/>
      <c r="Q69" s="6"/>
      <c r="R69" s="6"/>
      <c r="S69" s="6"/>
      <c r="T69" s="6"/>
      <c r="U69" s="6"/>
      <c r="V69" s="9">
        <f t="shared" si="54"/>
        <v>0</v>
      </c>
      <c r="W69" s="10">
        <f t="shared" ref="W69" si="55">V69/$V$115</f>
        <v>0</v>
      </c>
    </row>
    <row r="70" spans="1:23" x14ac:dyDescent="0.25">
      <c r="A70" s="194"/>
      <c r="B70" s="6" t="s">
        <v>46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/>
      <c r="O70" s="6"/>
      <c r="P70" s="6"/>
      <c r="Q70" s="6"/>
      <c r="R70" s="6"/>
      <c r="S70" s="6"/>
      <c r="T70" s="6"/>
      <c r="U70" s="6"/>
      <c r="V70" s="9">
        <f t="shared" si="54"/>
        <v>0</v>
      </c>
      <c r="W70" s="10">
        <f t="shared" ref="W70" si="56">V70/$V$116</f>
        <v>0</v>
      </c>
    </row>
    <row r="71" spans="1:23" x14ac:dyDescent="0.25">
      <c r="A71" s="195" t="s">
        <v>20</v>
      </c>
      <c r="B71" s="9" t="s">
        <v>261</v>
      </c>
      <c r="C71" s="6">
        <v>0</v>
      </c>
      <c r="D71" s="9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/>
      <c r="O71" s="6"/>
      <c r="P71" s="6"/>
      <c r="Q71" s="6"/>
      <c r="R71" s="6"/>
      <c r="S71" s="6"/>
      <c r="T71" s="6"/>
      <c r="U71" s="6"/>
      <c r="V71" s="9">
        <f t="shared" si="54"/>
        <v>0</v>
      </c>
      <c r="W71" s="10">
        <f t="shared" ref="W71" si="57">V71/$V$115</f>
        <v>0</v>
      </c>
    </row>
    <row r="72" spans="1:23" x14ac:dyDescent="0.25">
      <c r="A72" s="194"/>
      <c r="B72" s="6" t="s">
        <v>46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/>
      <c r="O72" s="6"/>
      <c r="P72" s="6"/>
      <c r="Q72" s="6"/>
      <c r="R72" s="6"/>
      <c r="S72" s="6"/>
      <c r="T72" s="6"/>
      <c r="U72" s="6"/>
      <c r="V72" s="9">
        <f t="shared" si="54"/>
        <v>0</v>
      </c>
      <c r="W72" s="10">
        <f t="shared" ref="W72" si="58">V72/$V$116</f>
        <v>0</v>
      </c>
    </row>
    <row r="73" spans="1:23" x14ac:dyDescent="0.25">
      <c r="A73" s="195" t="s">
        <v>21</v>
      </c>
      <c r="B73" s="9" t="s">
        <v>261</v>
      </c>
      <c r="C73" s="6">
        <v>0</v>
      </c>
      <c r="D73" s="9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/>
      <c r="O73" s="6"/>
      <c r="P73" s="6"/>
      <c r="Q73" s="6"/>
      <c r="R73" s="6"/>
      <c r="S73" s="6"/>
      <c r="T73" s="6"/>
      <c r="U73" s="6"/>
      <c r="V73" s="9">
        <f t="shared" si="54"/>
        <v>0</v>
      </c>
      <c r="W73" s="10">
        <f t="shared" ref="W73" si="59">V73/$V$115</f>
        <v>0</v>
      </c>
    </row>
    <row r="74" spans="1:23" x14ac:dyDescent="0.25">
      <c r="A74" s="194"/>
      <c r="B74" s="6" t="s">
        <v>46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/>
      <c r="O74" s="6"/>
      <c r="P74" s="6"/>
      <c r="Q74" s="6"/>
      <c r="R74" s="6"/>
      <c r="S74" s="6"/>
      <c r="T74" s="6"/>
      <c r="U74" s="6"/>
      <c r="V74" s="9">
        <f t="shared" si="54"/>
        <v>0</v>
      </c>
      <c r="W74" s="10">
        <f t="shared" ref="W74" si="60">V74/$V$116</f>
        <v>0</v>
      </c>
    </row>
    <row r="75" spans="1:23" x14ac:dyDescent="0.25">
      <c r="A75" s="195" t="s">
        <v>22</v>
      </c>
      <c r="B75" s="9" t="s">
        <v>261</v>
      </c>
      <c r="C75" s="6">
        <v>0</v>
      </c>
      <c r="D75" s="9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/>
      <c r="O75" s="6"/>
      <c r="P75" s="6"/>
      <c r="Q75" s="6"/>
      <c r="R75" s="6"/>
      <c r="S75" s="6"/>
      <c r="T75" s="6"/>
      <c r="U75" s="6"/>
      <c r="V75" s="9">
        <f t="shared" si="54"/>
        <v>0</v>
      </c>
      <c r="W75" s="10">
        <f t="shared" ref="W75" si="61">V75/$V$115</f>
        <v>0</v>
      </c>
    </row>
    <row r="76" spans="1:23" x14ac:dyDescent="0.25">
      <c r="A76" s="194"/>
      <c r="B76" s="6" t="s">
        <v>46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/>
      <c r="O76" s="6"/>
      <c r="P76" s="6"/>
      <c r="Q76" s="6"/>
      <c r="R76" s="6"/>
      <c r="S76" s="6"/>
      <c r="T76" s="6"/>
      <c r="U76" s="6"/>
      <c r="V76" s="9">
        <f t="shared" si="54"/>
        <v>0</v>
      </c>
      <c r="W76" s="10">
        <f t="shared" ref="W76" si="62">V76/$V$116</f>
        <v>0</v>
      </c>
    </row>
    <row r="77" spans="1:23" x14ac:dyDescent="0.25">
      <c r="A77" s="195" t="s">
        <v>23</v>
      </c>
      <c r="B77" s="9" t="s">
        <v>261</v>
      </c>
      <c r="C77" s="6">
        <v>0</v>
      </c>
      <c r="D77" s="9">
        <v>13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/>
      <c r="O77" s="6"/>
      <c r="P77" s="6"/>
      <c r="Q77" s="6"/>
      <c r="R77" s="6"/>
      <c r="S77" s="6"/>
      <c r="T77" s="6"/>
      <c r="U77" s="6"/>
      <c r="V77" s="9">
        <f t="shared" si="54"/>
        <v>13</v>
      </c>
      <c r="W77" s="10">
        <f t="shared" ref="W77" si="63">V77/$V$115</f>
        <v>1.3251783893985729E-2</v>
      </c>
    </row>
    <row r="78" spans="1:23" x14ac:dyDescent="0.25">
      <c r="A78" s="194"/>
      <c r="B78" s="6" t="s">
        <v>46</v>
      </c>
      <c r="C78" s="6">
        <v>0</v>
      </c>
      <c r="D78" s="6">
        <v>28</v>
      </c>
      <c r="E78" s="6">
        <v>2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/>
      <c r="O78" s="6"/>
      <c r="P78" s="6"/>
      <c r="Q78" s="6"/>
      <c r="R78" s="6"/>
      <c r="S78" s="6"/>
      <c r="T78" s="6"/>
      <c r="U78" s="6"/>
      <c r="V78" s="9">
        <f t="shared" si="54"/>
        <v>30</v>
      </c>
      <c r="W78" s="10">
        <f t="shared" ref="W78" si="64">V78/$V$116</f>
        <v>2.4469820554649267E-2</v>
      </c>
    </row>
    <row r="79" spans="1:23" x14ac:dyDescent="0.25">
      <c r="A79" s="195" t="s">
        <v>24</v>
      </c>
      <c r="B79" s="9" t="s">
        <v>261</v>
      </c>
      <c r="C79" s="6">
        <v>0</v>
      </c>
      <c r="D79" s="9">
        <v>57</v>
      </c>
      <c r="E79" s="6">
        <v>2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/>
      <c r="O79" s="6"/>
      <c r="P79" s="6"/>
      <c r="Q79" s="6"/>
      <c r="R79" s="6"/>
      <c r="S79" s="6"/>
      <c r="T79" s="6"/>
      <c r="U79" s="6"/>
      <c r="V79" s="9">
        <f t="shared" si="54"/>
        <v>59</v>
      </c>
      <c r="W79" s="10">
        <f t="shared" ref="W79" si="65">V79/$V$115</f>
        <v>6.0142711518858305E-2</v>
      </c>
    </row>
    <row r="80" spans="1:23" x14ac:dyDescent="0.25">
      <c r="A80" s="194"/>
      <c r="B80" s="6" t="s">
        <v>46</v>
      </c>
      <c r="C80" s="6">
        <v>0</v>
      </c>
      <c r="D80" s="6">
        <v>46</v>
      </c>
      <c r="E80" s="6">
        <v>4</v>
      </c>
      <c r="F80" s="6">
        <v>3</v>
      </c>
      <c r="G80" s="6">
        <v>1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/>
      <c r="O80" s="6"/>
      <c r="P80" s="6"/>
      <c r="Q80" s="6"/>
      <c r="R80" s="6"/>
      <c r="S80" s="6"/>
      <c r="T80" s="6"/>
      <c r="U80" s="6"/>
      <c r="V80" s="9">
        <f t="shared" si="54"/>
        <v>54</v>
      </c>
      <c r="W80" s="10">
        <f t="shared" ref="W80" si="66">V80/$V$116</f>
        <v>4.4045676998368678E-2</v>
      </c>
    </row>
    <row r="81" spans="1:23" x14ac:dyDescent="0.25">
      <c r="A81" s="195" t="s">
        <v>25</v>
      </c>
      <c r="B81" s="9" t="s">
        <v>261</v>
      </c>
      <c r="C81" s="6">
        <v>0</v>
      </c>
      <c r="D81" s="9">
        <v>77</v>
      </c>
      <c r="E81" s="6">
        <v>6</v>
      </c>
      <c r="F81" s="6">
        <v>5</v>
      </c>
      <c r="G81" s="6">
        <v>3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/>
      <c r="O81" s="6"/>
      <c r="P81" s="6"/>
      <c r="Q81" s="6"/>
      <c r="R81" s="6"/>
      <c r="S81" s="6"/>
      <c r="T81" s="6"/>
      <c r="U81" s="6"/>
      <c r="V81" s="9">
        <f t="shared" si="54"/>
        <v>91</v>
      </c>
      <c r="W81" s="10">
        <f t="shared" ref="W81" si="67">V81/$V$115</f>
        <v>9.2762487257900109E-2</v>
      </c>
    </row>
    <row r="82" spans="1:23" x14ac:dyDescent="0.25">
      <c r="A82" s="194"/>
      <c r="B82" s="6" t="s">
        <v>46</v>
      </c>
      <c r="C82" s="6">
        <v>0</v>
      </c>
      <c r="D82" s="6">
        <v>41</v>
      </c>
      <c r="E82" s="6">
        <v>10</v>
      </c>
      <c r="F82" s="6">
        <v>11</v>
      </c>
      <c r="G82" s="6">
        <v>4</v>
      </c>
      <c r="H82" s="6">
        <v>0</v>
      </c>
      <c r="I82" s="6">
        <v>1</v>
      </c>
      <c r="J82" s="6">
        <v>0</v>
      </c>
      <c r="K82" s="6">
        <v>0</v>
      </c>
      <c r="L82" s="6">
        <v>0</v>
      </c>
      <c r="M82" s="6">
        <v>0</v>
      </c>
      <c r="N82" s="6"/>
      <c r="O82" s="6"/>
      <c r="P82" s="6"/>
      <c r="Q82" s="6"/>
      <c r="R82" s="6"/>
      <c r="S82" s="6"/>
      <c r="T82" s="6"/>
      <c r="U82" s="6"/>
      <c r="V82" s="9">
        <f t="shared" si="54"/>
        <v>67</v>
      </c>
      <c r="W82" s="10">
        <f t="shared" ref="W82" si="68">V82/$V$116</f>
        <v>5.4649265905383361E-2</v>
      </c>
    </row>
    <row r="83" spans="1:23" x14ac:dyDescent="0.25">
      <c r="A83" s="195" t="s">
        <v>26</v>
      </c>
      <c r="B83" s="9" t="s">
        <v>261</v>
      </c>
      <c r="C83" s="6">
        <v>0</v>
      </c>
      <c r="D83" s="9">
        <v>57</v>
      </c>
      <c r="E83" s="6">
        <v>6</v>
      </c>
      <c r="F83" s="6">
        <v>2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/>
      <c r="O83" s="6"/>
      <c r="P83" s="6"/>
      <c r="Q83" s="6"/>
      <c r="R83" s="6"/>
      <c r="S83" s="6"/>
      <c r="T83" s="6"/>
      <c r="U83" s="6"/>
      <c r="V83" s="9">
        <f t="shared" si="54"/>
        <v>65</v>
      </c>
      <c r="W83" s="10">
        <f t="shared" ref="W83" si="69">V83/$V$115</f>
        <v>6.6258919469928651E-2</v>
      </c>
    </row>
    <row r="84" spans="1:23" x14ac:dyDescent="0.25">
      <c r="A84" s="194"/>
      <c r="B84" s="6" t="s">
        <v>46</v>
      </c>
      <c r="C84" s="6">
        <v>0</v>
      </c>
      <c r="D84" s="6">
        <v>77</v>
      </c>
      <c r="E84" s="6">
        <v>10</v>
      </c>
      <c r="F84" s="6">
        <v>6</v>
      </c>
      <c r="G84" s="6">
        <v>1</v>
      </c>
      <c r="H84" s="6">
        <v>0</v>
      </c>
      <c r="I84" s="6">
        <v>0</v>
      </c>
      <c r="J84" s="6">
        <v>0</v>
      </c>
      <c r="K84" s="6">
        <v>1</v>
      </c>
      <c r="L84" s="6">
        <v>1</v>
      </c>
      <c r="M84" s="6">
        <v>0</v>
      </c>
      <c r="N84" s="6"/>
      <c r="O84" s="6"/>
      <c r="P84" s="6"/>
      <c r="Q84" s="6"/>
      <c r="R84" s="6"/>
      <c r="S84" s="6"/>
      <c r="T84" s="6"/>
      <c r="U84" s="6"/>
      <c r="V84" s="9">
        <f t="shared" si="54"/>
        <v>96</v>
      </c>
      <c r="W84" s="10">
        <f t="shared" ref="W84" si="70">V84/$V$116</f>
        <v>7.8303425774877644E-2</v>
      </c>
    </row>
    <row r="85" spans="1:23" x14ac:dyDescent="0.25">
      <c r="A85" s="195" t="s">
        <v>27</v>
      </c>
      <c r="B85" s="9" t="s">
        <v>261</v>
      </c>
      <c r="C85" s="6">
        <v>0</v>
      </c>
      <c r="D85" s="9">
        <v>36</v>
      </c>
      <c r="E85" s="6">
        <v>3</v>
      </c>
      <c r="F85" s="6">
        <v>4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/>
      <c r="O85" s="6"/>
      <c r="P85" s="6"/>
      <c r="Q85" s="6"/>
      <c r="R85" s="6"/>
      <c r="S85" s="6"/>
      <c r="T85" s="6"/>
      <c r="U85" s="6"/>
      <c r="V85" s="9">
        <f t="shared" si="54"/>
        <v>43</v>
      </c>
      <c r="W85" s="10">
        <f t="shared" ref="W85" si="71">V85/$V$115</f>
        <v>4.383282364933741E-2</v>
      </c>
    </row>
    <row r="86" spans="1:23" x14ac:dyDescent="0.25">
      <c r="A86" s="194"/>
      <c r="B86" s="6" t="s">
        <v>46</v>
      </c>
      <c r="C86" s="6">
        <v>0</v>
      </c>
      <c r="D86" s="6">
        <v>67</v>
      </c>
      <c r="E86" s="6">
        <v>13</v>
      </c>
      <c r="F86" s="6">
        <v>9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/>
      <c r="O86" s="6"/>
      <c r="P86" s="6"/>
      <c r="Q86" s="6"/>
      <c r="R86" s="6"/>
      <c r="S86" s="6"/>
      <c r="T86" s="6"/>
      <c r="U86" s="6"/>
      <c r="V86" s="9">
        <f t="shared" si="54"/>
        <v>89</v>
      </c>
      <c r="W86" s="10">
        <f t="shared" ref="W86" si="72">V86/$V$116</f>
        <v>7.2593800978792825E-2</v>
      </c>
    </row>
    <row r="87" spans="1:23" x14ac:dyDescent="0.25">
      <c r="A87" s="195" t="s">
        <v>28</v>
      </c>
      <c r="B87" s="9" t="s">
        <v>261</v>
      </c>
      <c r="C87" s="6">
        <v>0</v>
      </c>
      <c r="D87" s="9">
        <v>46</v>
      </c>
      <c r="E87" s="6">
        <v>4</v>
      </c>
      <c r="F87" s="6">
        <v>1</v>
      </c>
      <c r="G87" s="6">
        <v>1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/>
      <c r="O87" s="6"/>
      <c r="P87" s="6"/>
      <c r="Q87" s="6"/>
      <c r="R87" s="6"/>
      <c r="S87" s="6"/>
      <c r="T87" s="6"/>
      <c r="U87" s="6"/>
      <c r="V87" s="9">
        <f t="shared" si="54"/>
        <v>52</v>
      </c>
      <c r="W87" s="10">
        <f t="shared" ref="W87" si="73">V87/$V$115</f>
        <v>5.3007135575942915E-2</v>
      </c>
    </row>
    <row r="88" spans="1:23" x14ac:dyDescent="0.25">
      <c r="A88" s="194"/>
      <c r="B88" s="6" t="s">
        <v>46</v>
      </c>
      <c r="C88" s="6">
        <v>0</v>
      </c>
      <c r="D88" s="6">
        <v>64</v>
      </c>
      <c r="E88" s="6">
        <v>7</v>
      </c>
      <c r="F88" s="6">
        <v>3</v>
      </c>
      <c r="G88" s="6">
        <v>2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/>
      <c r="O88" s="6"/>
      <c r="P88" s="6"/>
      <c r="Q88" s="6"/>
      <c r="R88" s="6"/>
      <c r="S88" s="6"/>
      <c r="T88" s="6"/>
      <c r="U88" s="6"/>
      <c r="V88" s="9">
        <f t="shared" si="54"/>
        <v>76</v>
      </c>
      <c r="W88" s="10">
        <f t="shared" ref="W88" si="74">V88/$V$116</f>
        <v>6.1990212071778142E-2</v>
      </c>
    </row>
    <row r="89" spans="1:23" x14ac:dyDescent="0.25">
      <c r="A89" s="195" t="s">
        <v>29</v>
      </c>
      <c r="B89" s="9" t="s">
        <v>261</v>
      </c>
      <c r="C89" s="6">
        <v>0</v>
      </c>
      <c r="D89" s="9">
        <v>41</v>
      </c>
      <c r="E89" s="6">
        <v>2</v>
      </c>
      <c r="F89" s="6">
        <v>3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/>
      <c r="O89" s="6"/>
      <c r="P89" s="6"/>
      <c r="Q89" s="6"/>
      <c r="R89" s="6"/>
      <c r="S89" s="6"/>
      <c r="T89" s="6"/>
      <c r="U89" s="6"/>
      <c r="V89" s="9">
        <f t="shared" si="54"/>
        <v>46</v>
      </c>
      <c r="W89" s="10">
        <f t="shared" ref="W89" si="75">V89/$V$115</f>
        <v>4.6890927624872576E-2</v>
      </c>
    </row>
    <row r="90" spans="1:23" x14ac:dyDescent="0.25">
      <c r="A90" s="194"/>
      <c r="B90" s="6" t="s">
        <v>46</v>
      </c>
      <c r="C90" s="6">
        <v>0</v>
      </c>
      <c r="D90" s="6">
        <v>50</v>
      </c>
      <c r="E90" s="6">
        <v>5</v>
      </c>
      <c r="F90" s="6">
        <v>4</v>
      </c>
      <c r="G90" s="6">
        <v>1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/>
      <c r="O90" s="6"/>
      <c r="P90" s="6"/>
      <c r="Q90" s="6"/>
      <c r="R90" s="6"/>
      <c r="S90" s="6"/>
      <c r="T90" s="6"/>
      <c r="U90" s="6"/>
      <c r="V90" s="9">
        <f t="shared" si="54"/>
        <v>60</v>
      </c>
      <c r="W90" s="10">
        <f t="shared" ref="W90" si="76">V90/$V$116</f>
        <v>4.8939641109298535E-2</v>
      </c>
    </row>
    <row r="91" spans="1:23" x14ac:dyDescent="0.25">
      <c r="A91" s="195" t="s">
        <v>30</v>
      </c>
      <c r="B91" s="9" t="s">
        <v>261</v>
      </c>
      <c r="C91" s="6">
        <v>0</v>
      </c>
      <c r="D91" s="9">
        <v>77</v>
      </c>
      <c r="E91" s="6">
        <v>8</v>
      </c>
      <c r="F91" s="6">
        <v>5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/>
      <c r="O91" s="6"/>
      <c r="P91" s="6"/>
      <c r="Q91" s="6"/>
      <c r="R91" s="6"/>
      <c r="S91" s="6"/>
      <c r="T91" s="6"/>
      <c r="U91" s="6"/>
      <c r="V91" s="9">
        <f t="shared" si="54"/>
        <v>90</v>
      </c>
      <c r="W91" s="10">
        <f t="shared" ref="W91" si="77">V91/$V$115</f>
        <v>9.1743119266055051E-2</v>
      </c>
    </row>
    <row r="92" spans="1:23" x14ac:dyDescent="0.25">
      <c r="A92" s="194"/>
      <c r="B92" s="6" t="s">
        <v>46</v>
      </c>
      <c r="C92" s="6">
        <v>0</v>
      </c>
      <c r="D92" s="6">
        <v>69</v>
      </c>
      <c r="E92" s="6">
        <v>15</v>
      </c>
      <c r="F92" s="6">
        <v>10</v>
      </c>
      <c r="G92" s="6">
        <v>4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/>
      <c r="O92" s="6"/>
      <c r="P92" s="6"/>
      <c r="Q92" s="6"/>
      <c r="R92" s="6"/>
      <c r="S92" s="6"/>
      <c r="T92" s="6"/>
      <c r="U92" s="6"/>
      <c r="V92" s="9">
        <f t="shared" si="54"/>
        <v>98</v>
      </c>
      <c r="W92" s="10">
        <f t="shared" ref="W92" si="78">V92/$V$116</f>
        <v>7.9934747145187598E-2</v>
      </c>
    </row>
    <row r="93" spans="1:23" x14ac:dyDescent="0.25">
      <c r="A93" s="195" t="s">
        <v>31</v>
      </c>
      <c r="B93" s="9" t="s">
        <v>261</v>
      </c>
      <c r="C93" s="6">
        <v>0</v>
      </c>
      <c r="D93" s="9">
        <v>67</v>
      </c>
      <c r="E93" s="6">
        <v>4</v>
      </c>
      <c r="F93" s="6">
        <v>3</v>
      </c>
      <c r="G93" s="6">
        <v>1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/>
      <c r="O93" s="6"/>
      <c r="P93" s="6"/>
      <c r="Q93" s="6"/>
      <c r="R93" s="6"/>
      <c r="S93" s="6"/>
      <c r="T93" s="6"/>
      <c r="U93" s="6"/>
      <c r="V93" s="9">
        <f t="shared" si="54"/>
        <v>75</v>
      </c>
      <c r="W93" s="10">
        <f t="shared" ref="W93" si="79">V93/$V$115</f>
        <v>7.64525993883792E-2</v>
      </c>
    </row>
    <row r="94" spans="1:23" x14ac:dyDescent="0.25">
      <c r="A94" s="194"/>
      <c r="B94" s="6" t="s">
        <v>46</v>
      </c>
      <c r="C94" s="6">
        <v>0</v>
      </c>
      <c r="D94" s="6">
        <v>54</v>
      </c>
      <c r="E94" s="6">
        <v>18</v>
      </c>
      <c r="F94" s="6">
        <v>9</v>
      </c>
      <c r="G94" s="6">
        <v>3</v>
      </c>
      <c r="H94" s="6">
        <v>0</v>
      </c>
      <c r="I94" s="6">
        <v>0</v>
      </c>
      <c r="J94" s="6">
        <v>0</v>
      </c>
      <c r="K94" s="6">
        <v>1</v>
      </c>
      <c r="L94" s="6">
        <v>1</v>
      </c>
      <c r="M94" s="6">
        <v>0</v>
      </c>
      <c r="N94" s="6"/>
      <c r="O94" s="6"/>
      <c r="P94" s="6"/>
      <c r="Q94" s="6"/>
      <c r="R94" s="6"/>
      <c r="S94" s="6"/>
      <c r="T94" s="6"/>
      <c r="U94" s="6"/>
      <c r="V94" s="9">
        <f t="shared" si="54"/>
        <v>86</v>
      </c>
      <c r="W94" s="10">
        <f t="shared" ref="W94" si="80">V94/$V$116</f>
        <v>7.01468189233279E-2</v>
      </c>
    </row>
    <row r="95" spans="1:23" x14ac:dyDescent="0.25">
      <c r="A95" s="195" t="s">
        <v>32</v>
      </c>
      <c r="B95" s="9" t="s">
        <v>261</v>
      </c>
      <c r="C95" s="6">
        <v>0</v>
      </c>
      <c r="D95" s="9">
        <v>64</v>
      </c>
      <c r="E95" s="6">
        <v>1</v>
      </c>
      <c r="F95" s="6">
        <v>2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/>
      <c r="O95" s="6"/>
      <c r="P95" s="6"/>
      <c r="Q95" s="6"/>
      <c r="R95" s="6"/>
      <c r="S95" s="6"/>
      <c r="T95" s="6"/>
      <c r="U95" s="6"/>
      <c r="V95" s="9">
        <f t="shared" si="54"/>
        <v>67</v>
      </c>
      <c r="W95" s="10">
        <f t="shared" ref="W95" si="81">V95/$V$115</f>
        <v>6.8297655453618752E-2</v>
      </c>
    </row>
    <row r="96" spans="1:23" x14ac:dyDescent="0.25">
      <c r="A96" s="194"/>
      <c r="B96" s="6" t="s">
        <v>46</v>
      </c>
      <c r="C96" s="6">
        <v>0</v>
      </c>
      <c r="D96" s="6">
        <v>46</v>
      </c>
      <c r="E96" s="6">
        <v>9</v>
      </c>
      <c r="F96" s="6">
        <v>6</v>
      </c>
      <c r="G96" s="6">
        <v>2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/>
      <c r="O96" s="6"/>
      <c r="P96" s="6"/>
      <c r="Q96" s="6"/>
      <c r="R96" s="6"/>
      <c r="S96" s="6"/>
      <c r="T96" s="6"/>
      <c r="U96" s="6"/>
      <c r="V96" s="9">
        <f t="shared" si="54"/>
        <v>63</v>
      </c>
      <c r="W96" s="10">
        <f t="shared" ref="W96" si="82">V96/$V$116</f>
        <v>5.1386623164763459E-2</v>
      </c>
    </row>
    <row r="97" spans="1:23" x14ac:dyDescent="0.25">
      <c r="A97" s="195" t="s">
        <v>33</v>
      </c>
      <c r="B97" s="9" t="s">
        <v>261</v>
      </c>
      <c r="C97" s="6">
        <v>0</v>
      </c>
      <c r="D97" s="9">
        <v>50</v>
      </c>
      <c r="E97" s="6">
        <v>4</v>
      </c>
      <c r="F97" s="6">
        <v>4</v>
      </c>
      <c r="G97" s="6">
        <v>3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/>
      <c r="O97" s="6"/>
      <c r="P97" s="6"/>
      <c r="Q97" s="6"/>
      <c r="R97" s="6"/>
      <c r="S97" s="6"/>
      <c r="T97" s="6"/>
      <c r="U97" s="6"/>
      <c r="V97" s="9">
        <f t="shared" si="54"/>
        <v>61</v>
      </c>
      <c r="W97" s="10">
        <f t="shared" ref="W97" si="83">V97/$V$115</f>
        <v>6.218144750254842E-2</v>
      </c>
    </row>
    <row r="98" spans="1:23" x14ac:dyDescent="0.25">
      <c r="A98" s="194"/>
      <c r="B98" s="6" t="s">
        <v>46</v>
      </c>
      <c r="C98" s="6">
        <v>0</v>
      </c>
      <c r="D98" s="6">
        <v>41</v>
      </c>
      <c r="E98" s="6">
        <v>7</v>
      </c>
      <c r="F98" s="6">
        <v>7</v>
      </c>
      <c r="G98" s="6">
        <v>4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/>
      <c r="O98" s="6"/>
      <c r="P98" s="6"/>
      <c r="Q98" s="6"/>
      <c r="R98" s="6"/>
      <c r="S98" s="6"/>
      <c r="T98" s="6"/>
      <c r="U98" s="6"/>
      <c r="V98" s="9">
        <f t="shared" si="54"/>
        <v>59</v>
      </c>
      <c r="W98" s="10">
        <f t="shared" ref="W98" si="84">V98/$V$116</f>
        <v>4.8123980424143557E-2</v>
      </c>
    </row>
    <row r="99" spans="1:23" x14ac:dyDescent="0.25">
      <c r="A99" s="195" t="s">
        <v>34</v>
      </c>
      <c r="B99" s="9" t="s">
        <v>261</v>
      </c>
      <c r="C99" s="6">
        <v>0</v>
      </c>
      <c r="D99" s="9">
        <v>69</v>
      </c>
      <c r="E99" s="6">
        <v>4</v>
      </c>
      <c r="F99" s="6">
        <v>2</v>
      </c>
      <c r="G99" s="6">
        <v>2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/>
      <c r="O99" s="6"/>
      <c r="P99" s="6"/>
      <c r="Q99" s="6"/>
      <c r="R99" s="6"/>
      <c r="S99" s="6"/>
      <c r="T99" s="6"/>
      <c r="U99" s="6"/>
      <c r="V99" s="9">
        <f t="shared" si="54"/>
        <v>77</v>
      </c>
      <c r="W99" s="10">
        <f t="shared" ref="W99" si="85">V99/$V$115</f>
        <v>7.8491335372069315E-2</v>
      </c>
    </row>
    <row r="100" spans="1:23" x14ac:dyDescent="0.25">
      <c r="A100" s="194"/>
      <c r="B100" s="6" t="s">
        <v>46</v>
      </c>
      <c r="C100" s="6">
        <v>0</v>
      </c>
      <c r="D100" s="6">
        <v>77</v>
      </c>
      <c r="E100" s="6">
        <v>11</v>
      </c>
      <c r="F100" s="6">
        <v>7</v>
      </c>
      <c r="G100" s="6">
        <v>3</v>
      </c>
      <c r="H100" s="6">
        <v>0</v>
      </c>
      <c r="I100" s="6">
        <v>0</v>
      </c>
      <c r="J100" s="6">
        <v>0</v>
      </c>
      <c r="K100" s="6">
        <v>1</v>
      </c>
      <c r="L100" s="6">
        <v>1</v>
      </c>
      <c r="M100" s="6">
        <v>0</v>
      </c>
      <c r="N100" s="6"/>
      <c r="O100" s="6"/>
      <c r="P100" s="6"/>
      <c r="Q100" s="6"/>
      <c r="R100" s="6"/>
      <c r="S100" s="6"/>
      <c r="T100" s="6"/>
      <c r="U100" s="6"/>
      <c r="V100" s="9">
        <f t="shared" si="54"/>
        <v>100</v>
      </c>
      <c r="W100" s="10">
        <f t="shared" ref="W100" si="86">V100/$V$116</f>
        <v>8.1566068515497553E-2</v>
      </c>
    </row>
    <row r="101" spans="1:23" x14ac:dyDescent="0.25">
      <c r="A101" s="195" t="s">
        <v>35</v>
      </c>
      <c r="B101" s="9" t="s">
        <v>261</v>
      </c>
      <c r="C101" s="6">
        <v>0</v>
      </c>
      <c r="D101" s="9">
        <v>54</v>
      </c>
      <c r="E101" s="6">
        <v>3</v>
      </c>
      <c r="F101" s="6">
        <v>1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/>
      <c r="O101" s="6"/>
      <c r="P101" s="6"/>
      <c r="Q101" s="6"/>
      <c r="R101" s="6"/>
      <c r="S101" s="6"/>
      <c r="T101" s="6"/>
      <c r="U101" s="6"/>
      <c r="V101" s="9">
        <f t="shared" si="54"/>
        <v>58</v>
      </c>
      <c r="W101" s="10">
        <f t="shared" ref="W101" si="87">V101/$V$115</f>
        <v>5.9123343527013254E-2</v>
      </c>
    </row>
    <row r="102" spans="1:23" x14ac:dyDescent="0.25">
      <c r="A102" s="194"/>
      <c r="B102" s="6" t="s">
        <v>46</v>
      </c>
      <c r="C102" s="6">
        <v>0</v>
      </c>
      <c r="D102" s="6">
        <v>67</v>
      </c>
      <c r="E102" s="6">
        <v>7</v>
      </c>
      <c r="F102" s="6">
        <v>2</v>
      </c>
      <c r="G102" s="6">
        <v>2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/>
      <c r="O102" s="6"/>
      <c r="P102" s="6"/>
      <c r="Q102" s="6"/>
      <c r="R102" s="6"/>
      <c r="S102" s="6"/>
      <c r="T102" s="6"/>
      <c r="U102" s="6"/>
      <c r="V102" s="9">
        <f t="shared" si="54"/>
        <v>78</v>
      </c>
      <c r="W102" s="10">
        <f t="shared" ref="W102" si="88">V102/$V$116</f>
        <v>6.3621533442088096E-2</v>
      </c>
    </row>
    <row r="103" spans="1:23" x14ac:dyDescent="0.25">
      <c r="A103" s="195" t="s">
        <v>36</v>
      </c>
      <c r="B103" s="9" t="s">
        <v>261</v>
      </c>
      <c r="C103" s="6">
        <v>0</v>
      </c>
      <c r="D103" s="9">
        <v>50</v>
      </c>
      <c r="E103" s="6">
        <v>1</v>
      </c>
      <c r="F103" s="6">
        <v>2</v>
      </c>
      <c r="G103" s="6">
        <v>1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/>
      <c r="O103" s="6"/>
      <c r="P103" s="6"/>
      <c r="Q103" s="6"/>
      <c r="R103" s="6"/>
      <c r="S103" s="6"/>
      <c r="T103" s="6"/>
      <c r="U103" s="6"/>
      <c r="V103" s="9">
        <f t="shared" si="54"/>
        <v>54</v>
      </c>
      <c r="W103" s="10">
        <f t="shared" ref="W103" si="89">V103/$V$115</f>
        <v>5.5045871559633031E-2</v>
      </c>
    </row>
    <row r="104" spans="1:23" x14ac:dyDescent="0.25">
      <c r="A104" s="194"/>
      <c r="B104" s="6" t="s">
        <v>46</v>
      </c>
      <c r="C104" s="6">
        <v>0</v>
      </c>
      <c r="D104" s="6">
        <v>64</v>
      </c>
      <c r="E104" s="6">
        <v>6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/>
      <c r="O104" s="6"/>
      <c r="P104" s="6"/>
      <c r="Q104" s="6"/>
      <c r="R104" s="6"/>
      <c r="S104" s="6"/>
      <c r="T104" s="6"/>
      <c r="U104" s="6"/>
      <c r="V104" s="9">
        <f t="shared" si="54"/>
        <v>70</v>
      </c>
      <c r="W104" s="10">
        <f t="shared" ref="W104" si="90">V104/$V$116</f>
        <v>5.7096247960848286E-2</v>
      </c>
    </row>
    <row r="105" spans="1:23" x14ac:dyDescent="0.25">
      <c r="A105" s="195" t="s">
        <v>37</v>
      </c>
      <c r="B105" s="9" t="s">
        <v>261</v>
      </c>
      <c r="C105" s="6">
        <v>0</v>
      </c>
      <c r="D105" s="9">
        <v>44</v>
      </c>
      <c r="E105" s="6">
        <v>4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/>
      <c r="O105" s="6"/>
      <c r="P105" s="6"/>
      <c r="Q105" s="6"/>
      <c r="R105" s="6"/>
      <c r="S105" s="6"/>
      <c r="T105" s="6"/>
      <c r="U105" s="6"/>
      <c r="V105" s="9">
        <f t="shared" si="54"/>
        <v>48</v>
      </c>
      <c r="W105" s="10">
        <f t="shared" ref="W105" si="91">V105/$V$115</f>
        <v>4.8929663608562692E-2</v>
      </c>
    </row>
    <row r="106" spans="1:23" x14ac:dyDescent="0.25">
      <c r="A106" s="194"/>
      <c r="B106" s="6" t="s">
        <v>46</v>
      </c>
      <c r="C106" s="6">
        <v>0</v>
      </c>
      <c r="D106" s="6">
        <v>50</v>
      </c>
      <c r="E106" s="6">
        <v>4</v>
      </c>
      <c r="F106" s="6">
        <v>4</v>
      </c>
      <c r="G106" s="6">
        <v>2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/>
      <c r="O106" s="6"/>
      <c r="P106" s="6"/>
      <c r="Q106" s="6"/>
      <c r="R106" s="6"/>
      <c r="S106" s="6"/>
      <c r="T106" s="6"/>
      <c r="U106" s="6"/>
      <c r="V106" s="9">
        <f t="shared" si="54"/>
        <v>60</v>
      </c>
      <c r="W106" s="10">
        <f t="shared" ref="W106" si="92">V106/$V$116</f>
        <v>4.8939641109298535E-2</v>
      </c>
    </row>
    <row r="107" spans="1:23" x14ac:dyDescent="0.25">
      <c r="A107" s="195" t="s">
        <v>38</v>
      </c>
      <c r="B107" s="9" t="s">
        <v>261</v>
      </c>
      <c r="C107" s="6">
        <v>0</v>
      </c>
      <c r="D107" s="9">
        <v>33</v>
      </c>
      <c r="E107" s="6">
        <v>1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/>
      <c r="O107" s="6"/>
      <c r="P107" s="6"/>
      <c r="Q107" s="6"/>
      <c r="R107" s="6"/>
      <c r="S107" s="6"/>
      <c r="T107" s="6"/>
      <c r="U107" s="6"/>
      <c r="V107" s="9">
        <f t="shared" si="54"/>
        <v>34</v>
      </c>
      <c r="W107" s="10">
        <f t="shared" ref="W107" si="93">V107/$V$115</f>
        <v>3.4658511722731905E-2</v>
      </c>
    </row>
    <row r="108" spans="1:23" x14ac:dyDescent="0.25">
      <c r="A108" s="194"/>
      <c r="B108" s="6" t="s">
        <v>46</v>
      </c>
      <c r="C108" s="6">
        <v>0</v>
      </c>
      <c r="D108" s="6">
        <v>69</v>
      </c>
      <c r="E108" s="6">
        <v>4</v>
      </c>
      <c r="F108" s="6">
        <v>2</v>
      </c>
      <c r="G108" s="6">
        <v>1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/>
      <c r="O108" s="6"/>
      <c r="P108" s="6"/>
      <c r="Q108" s="6"/>
      <c r="R108" s="6"/>
      <c r="S108" s="6"/>
      <c r="T108" s="6"/>
      <c r="U108" s="6"/>
      <c r="V108" s="9">
        <f t="shared" si="54"/>
        <v>76</v>
      </c>
      <c r="W108" s="10">
        <f t="shared" ref="W108" si="94">V108/$V$116</f>
        <v>6.1990212071778142E-2</v>
      </c>
    </row>
    <row r="109" spans="1:23" x14ac:dyDescent="0.25">
      <c r="A109" s="195" t="s">
        <v>39</v>
      </c>
      <c r="B109" s="9" t="s">
        <v>261</v>
      </c>
      <c r="C109" s="6">
        <v>0</v>
      </c>
      <c r="D109" s="9">
        <v>28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/>
      <c r="O109" s="6"/>
      <c r="P109" s="6"/>
      <c r="Q109" s="6"/>
      <c r="R109" s="6"/>
      <c r="S109" s="6"/>
      <c r="T109" s="6"/>
      <c r="U109" s="6"/>
      <c r="V109" s="9">
        <f t="shared" si="54"/>
        <v>28</v>
      </c>
      <c r="W109" s="10">
        <f t="shared" ref="W109" si="95">V109/$V$115</f>
        <v>2.8542303771661569E-2</v>
      </c>
    </row>
    <row r="110" spans="1:23" x14ac:dyDescent="0.25">
      <c r="A110" s="194"/>
      <c r="B110" s="6" t="s">
        <v>46</v>
      </c>
      <c r="C110" s="6">
        <v>0</v>
      </c>
      <c r="D110" s="6">
        <v>36</v>
      </c>
      <c r="E110" s="6">
        <v>1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/>
      <c r="O110" s="6"/>
      <c r="P110" s="6"/>
      <c r="Q110" s="6"/>
      <c r="R110" s="6"/>
      <c r="S110" s="6"/>
      <c r="T110" s="6"/>
      <c r="U110" s="6"/>
      <c r="V110" s="9">
        <f t="shared" si="54"/>
        <v>37</v>
      </c>
      <c r="W110" s="10">
        <f t="shared" ref="W110" si="96">V110/$V$116</f>
        <v>3.0179445350734094E-2</v>
      </c>
    </row>
    <row r="111" spans="1:23" x14ac:dyDescent="0.25">
      <c r="A111" s="195" t="s">
        <v>40</v>
      </c>
      <c r="B111" s="9" t="s">
        <v>261</v>
      </c>
      <c r="C111" s="6">
        <v>0</v>
      </c>
      <c r="D111" s="9">
        <v>10</v>
      </c>
      <c r="E111" s="6">
        <v>2</v>
      </c>
      <c r="F111" s="6">
        <v>1</v>
      </c>
      <c r="G111" s="6">
        <v>1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/>
      <c r="O111" s="6"/>
      <c r="P111" s="6"/>
      <c r="Q111" s="6"/>
      <c r="R111" s="6"/>
      <c r="S111" s="6"/>
      <c r="T111" s="6"/>
      <c r="U111" s="6"/>
      <c r="V111" s="9">
        <f t="shared" si="54"/>
        <v>14</v>
      </c>
      <c r="W111" s="10">
        <f t="shared" ref="W111" si="97">V111/$V$115</f>
        <v>1.4271151885830785E-2</v>
      </c>
    </row>
    <row r="112" spans="1:23" x14ac:dyDescent="0.25">
      <c r="A112" s="194"/>
      <c r="B112" s="6" t="s">
        <v>46</v>
      </c>
      <c r="C112" s="6">
        <v>0</v>
      </c>
      <c r="D112" s="6">
        <v>10</v>
      </c>
      <c r="E112" s="6">
        <v>3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/>
      <c r="O112" s="6"/>
      <c r="P112" s="6"/>
      <c r="Q112" s="6"/>
      <c r="R112" s="6"/>
      <c r="S112" s="6"/>
      <c r="T112" s="6"/>
      <c r="U112" s="6"/>
      <c r="V112" s="9">
        <f t="shared" si="54"/>
        <v>13</v>
      </c>
      <c r="W112" s="10">
        <f t="shared" ref="W112" si="98">V112/$V$116</f>
        <v>1.0603588907014683E-2</v>
      </c>
    </row>
    <row r="113" spans="1:23" x14ac:dyDescent="0.25">
      <c r="A113" s="195" t="s">
        <v>41</v>
      </c>
      <c r="B113" s="9" t="s">
        <v>261</v>
      </c>
      <c r="C113" s="6">
        <v>0</v>
      </c>
      <c r="D113" s="9">
        <v>6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/>
      <c r="O113" s="6"/>
      <c r="P113" s="6"/>
      <c r="Q113" s="6"/>
      <c r="R113" s="6"/>
      <c r="S113" s="6"/>
      <c r="T113" s="6"/>
      <c r="U113" s="6"/>
      <c r="V113" s="9">
        <f t="shared" si="54"/>
        <v>6</v>
      </c>
      <c r="W113" s="10">
        <f t="shared" ref="W113" si="99">V113/$V$115</f>
        <v>6.1162079510703364E-3</v>
      </c>
    </row>
    <row r="114" spans="1:23" x14ac:dyDescent="0.25">
      <c r="A114" s="194"/>
      <c r="B114" s="6" t="s">
        <v>46</v>
      </c>
      <c r="C114" s="6">
        <v>0</v>
      </c>
      <c r="D114" s="6">
        <v>9</v>
      </c>
      <c r="E114" s="6">
        <v>1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/>
      <c r="O114" s="6"/>
      <c r="P114" s="6"/>
      <c r="Q114" s="6"/>
      <c r="R114" s="6"/>
      <c r="S114" s="6"/>
      <c r="T114" s="6"/>
      <c r="U114" s="6"/>
      <c r="V114" s="9">
        <f t="shared" si="54"/>
        <v>10</v>
      </c>
      <c r="W114" s="10">
        <f t="shared" ref="W114" si="100">V114/$V$116</f>
        <v>8.1566068515497546E-3</v>
      </c>
    </row>
    <row r="115" spans="1:23" x14ac:dyDescent="0.25">
      <c r="A115" s="195" t="s">
        <v>52</v>
      </c>
      <c r="B115" s="9" t="s">
        <v>261</v>
      </c>
      <c r="C115" s="6">
        <f t="shared" ref="C115:D116" si="101">C67+C69+C71+C73+C75+C77+C79+C81+C83+C85+C87+C89+C91+C93+C95+C97+C99+C101+C103+C105+C107+C109+C111+C113</f>
        <v>0</v>
      </c>
      <c r="D115" s="6">
        <f t="shared" si="101"/>
        <v>879</v>
      </c>
      <c r="E115" s="6">
        <f>E67+E69+E71+E73+E75+E77+E79+E81+E83+E85+E87+E89+E91+E93+E95+E97+E99+E101+E103+E105+E107+E109+E111+E113</f>
        <v>55</v>
      </c>
      <c r="F115" s="6">
        <f>F67+F69+F71+F73+F75+F77+F79+F81+F83+F85+F87+F89+F91+F93+F95+F97+F99+F101+F103+F105+F107+F109+F111+F113</f>
        <v>35</v>
      </c>
      <c r="G115" s="6">
        <f t="shared" ref="G115:M116" si="102">G67+G69+G71+G73+G75+G77+G79+G81+G83+G85+G87+G89+G91+G93+G95+G97+G99+G101+G103+G105+G107+G109+G111+G113</f>
        <v>12</v>
      </c>
      <c r="H115" s="6">
        <f t="shared" si="102"/>
        <v>0</v>
      </c>
      <c r="I115" s="6">
        <f t="shared" si="102"/>
        <v>0</v>
      </c>
      <c r="J115" s="6">
        <f t="shared" si="102"/>
        <v>0</v>
      </c>
      <c r="K115" s="6">
        <f t="shared" si="102"/>
        <v>0</v>
      </c>
      <c r="L115" s="6">
        <f t="shared" si="102"/>
        <v>0</v>
      </c>
      <c r="M115" s="6">
        <f t="shared" si="102"/>
        <v>0</v>
      </c>
      <c r="N115" s="6"/>
      <c r="O115" s="6">
        <f t="shared" ref="O115:O116" si="103">O67+O69+O71+O73+O75+O77+O79+O81+O83+O85+O87+O89+O91+O93+O95+O97+O99+O101+O103+O105+O107+O109+O111+O113</f>
        <v>0</v>
      </c>
      <c r="P115" s="6"/>
      <c r="Q115" s="6"/>
      <c r="R115" s="6"/>
      <c r="S115" s="6"/>
      <c r="T115" s="6"/>
      <c r="U115" s="6"/>
      <c r="V115" s="9">
        <f t="shared" si="54"/>
        <v>981</v>
      </c>
      <c r="W115" s="8">
        <f t="shared" ref="W115" si="104">W67+W69+W71+W73+W75+W77+W79+W81+W83+W85+W87+W89+W91+W93+W95+W97+W99+W101+W103+W105+W107+W109+W111+W113</f>
        <v>1</v>
      </c>
    </row>
    <row r="116" spans="1:23" x14ac:dyDescent="0.25">
      <c r="A116" s="194"/>
      <c r="B116" s="6" t="s">
        <v>46</v>
      </c>
      <c r="C116" s="6">
        <f t="shared" si="101"/>
        <v>0</v>
      </c>
      <c r="D116" s="6">
        <f t="shared" si="101"/>
        <v>969</v>
      </c>
      <c r="E116" s="6">
        <f>E68+E70+E72+E74+E76+E78+E80+E82+E84+E86+E88+E90+E92+E94+E96+E98+E100+E102+E104+E106+E108+E110+E112+E114</f>
        <v>137</v>
      </c>
      <c r="F116" s="6">
        <f>F68+F70+F72+F74+F76+F78+F80+F82+F84+F86+F88+F90+F92+F94+F96+F98+F100+F102+F104+F106+F108+F110+F112+F114</f>
        <v>83</v>
      </c>
      <c r="G116" s="6">
        <f t="shared" si="102"/>
        <v>30</v>
      </c>
      <c r="H116" s="6">
        <f t="shared" si="102"/>
        <v>0</v>
      </c>
      <c r="I116" s="6">
        <f t="shared" si="102"/>
        <v>1</v>
      </c>
      <c r="J116" s="6">
        <f t="shared" si="102"/>
        <v>0</v>
      </c>
      <c r="K116" s="6">
        <f t="shared" si="102"/>
        <v>3</v>
      </c>
      <c r="L116" s="6">
        <f t="shared" si="102"/>
        <v>3</v>
      </c>
      <c r="M116" s="6">
        <f t="shared" si="102"/>
        <v>0</v>
      </c>
      <c r="N116" s="6"/>
      <c r="O116" s="6">
        <f t="shared" si="103"/>
        <v>0</v>
      </c>
      <c r="P116" s="6"/>
      <c r="Q116" s="6"/>
      <c r="R116" s="6"/>
      <c r="S116" s="6"/>
      <c r="T116" s="6"/>
      <c r="U116" s="6"/>
      <c r="V116" s="9">
        <f t="shared" si="54"/>
        <v>1226</v>
      </c>
      <c r="W116" s="8">
        <f t="shared" ref="W116" si="105">W68+W70+W72+W74+W76+W78+W80+W82+W84+W86+W88+W90+W92+W94+W96+W98+W100+W102+W104+W106+W108+W110+W112+W114</f>
        <v>1</v>
      </c>
    </row>
    <row r="117" spans="1:23" x14ac:dyDescent="0.25">
      <c r="A117" s="196" t="s">
        <v>58</v>
      </c>
      <c r="B117" s="197"/>
      <c r="C117" s="6">
        <f t="shared" ref="C117:D117" si="106">C115+C116</f>
        <v>0</v>
      </c>
      <c r="D117" s="6">
        <f t="shared" si="106"/>
        <v>1848</v>
      </c>
      <c r="E117" s="6">
        <f>E115+E116</f>
        <v>192</v>
      </c>
      <c r="F117" s="6">
        <f t="shared" ref="F117:G117" si="107">F115+F116</f>
        <v>118</v>
      </c>
      <c r="G117" s="6">
        <f t="shared" si="107"/>
        <v>42</v>
      </c>
      <c r="H117" s="6"/>
      <c r="I117" s="6">
        <f t="shared" ref="I117:M117" si="108">I115+I116</f>
        <v>1</v>
      </c>
      <c r="J117" s="6">
        <f t="shared" si="108"/>
        <v>0</v>
      </c>
      <c r="K117" s="6">
        <f t="shared" si="108"/>
        <v>3</v>
      </c>
      <c r="L117" s="6">
        <f t="shared" si="108"/>
        <v>3</v>
      </c>
      <c r="M117" s="6">
        <f t="shared" si="108"/>
        <v>0</v>
      </c>
      <c r="N117" s="6"/>
      <c r="O117" s="6">
        <f t="shared" ref="O117" si="109">O115+O116</f>
        <v>0</v>
      </c>
      <c r="P117" s="6"/>
      <c r="Q117" s="6"/>
      <c r="R117" s="6"/>
      <c r="S117" s="6"/>
      <c r="T117" s="6"/>
      <c r="U117" s="6"/>
      <c r="V117" s="9">
        <f t="shared" si="54"/>
        <v>2207</v>
      </c>
      <c r="W117" s="7"/>
    </row>
    <row r="118" spans="1:23" x14ac:dyDescent="0.25">
      <c r="A118" s="1"/>
      <c r="B118" s="1"/>
      <c r="C118" s="13">
        <f t="shared" ref="C118:D118" si="110">C117/$V$57</f>
        <v>0</v>
      </c>
      <c r="D118" s="13">
        <f t="shared" si="110"/>
        <v>0.35772357723577236</v>
      </c>
      <c r="E118" s="13">
        <f>E117/$V$57</f>
        <v>3.7166085946573751E-2</v>
      </c>
      <c r="F118" s="13">
        <f t="shared" ref="F118:G118" si="111">F117/$V$57</f>
        <v>2.2841656987998452E-2</v>
      </c>
      <c r="G118" s="13">
        <f t="shared" si="111"/>
        <v>8.130081300813009E-3</v>
      </c>
      <c r="H118" s="13"/>
      <c r="I118" s="13">
        <f t="shared" ref="I118:M118" si="112">I117/$V$57</f>
        <v>1.9357336430507162E-4</v>
      </c>
      <c r="J118" s="13">
        <f t="shared" si="112"/>
        <v>0</v>
      </c>
      <c r="K118" s="13">
        <f t="shared" si="112"/>
        <v>5.8072009291521487E-4</v>
      </c>
      <c r="L118" s="13">
        <f t="shared" si="112"/>
        <v>5.8072009291521487E-4</v>
      </c>
      <c r="M118" s="13">
        <f t="shared" si="112"/>
        <v>0</v>
      </c>
      <c r="N118" s="13"/>
      <c r="O118" s="13">
        <f t="shared" ref="O118" si="113">O117/$V$57</f>
        <v>0</v>
      </c>
      <c r="P118" s="13"/>
      <c r="Q118" s="13"/>
      <c r="R118" s="13"/>
      <c r="S118" s="13"/>
      <c r="T118" s="13"/>
      <c r="U118" s="13"/>
      <c r="V118" s="22">
        <f t="shared" si="54"/>
        <v>0.42721641502129304</v>
      </c>
      <c r="W118" s="1"/>
    </row>
    <row r="121" spans="1:23" x14ac:dyDescent="0.25">
      <c r="A121" s="177" t="s">
        <v>0</v>
      </c>
      <c r="B121" s="177"/>
      <c r="C121" s="177"/>
      <c r="D121" s="177"/>
      <c r="E121" s="177"/>
      <c r="F121" s="177"/>
      <c r="G121" s="177"/>
      <c r="H121" s="177"/>
      <c r="I121" s="177"/>
      <c r="J121" s="177"/>
      <c r="K121" s="177"/>
      <c r="L121" s="177"/>
      <c r="M121" s="177"/>
      <c r="N121" s="177"/>
      <c r="O121" s="177"/>
      <c r="P121" s="177"/>
      <c r="Q121" s="177"/>
      <c r="R121" s="177"/>
      <c r="S121" s="177"/>
      <c r="T121" s="177"/>
      <c r="U121" s="177"/>
      <c r="V121" s="177"/>
      <c r="W121" s="177"/>
    </row>
    <row r="122" spans="1:23" x14ac:dyDescent="0.25">
      <c r="A122" s="2" t="s">
        <v>127</v>
      </c>
      <c r="B122" s="3"/>
      <c r="C122" s="3"/>
      <c r="D122" s="3"/>
      <c r="E122" s="2" t="str">
        <f>E62</f>
        <v>E-1</v>
      </c>
      <c r="F122" s="2"/>
      <c r="G122" s="2"/>
      <c r="H122" s="2"/>
      <c r="I122" s="2"/>
      <c r="J122" s="2"/>
      <c r="K122" s="1"/>
      <c r="L122" s="1"/>
      <c r="M122" s="2"/>
      <c r="N122" s="2" t="s">
        <v>50</v>
      </c>
      <c r="O122" s="182">
        <f>+O62+1</f>
        <v>44048</v>
      </c>
      <c r="P122" s="182"/>
      <c r="Q122" s="2" t="s">
        <v>128</v>
      </c>
      <c r="S122" s="2" t="str">
        <f>S62</f>
        <v>Paita- Paita</v>
      </c>
      <c r="V122" s="2"/>
      <c r="W122" s="2"/>
    </row>
    <row r="123" spans="1:23" ht="30.75" customHeight="1" thickBot="1" x14ac:dyDescent="0.3">
      <c r="A123" s="2" t="s">
        <v>126</v>
      </c>
      <c r="B123" s="3"/>
      <c r="C123" s="3"/>
      <c r="D123" s="3"/>
      <c r="E123" s="130" t="str">
        <f>E63</f>
        <v xml:space="preserve">PIP: “Mejoramiento de Pistas y Veredas en el AA.HH Hermanos Carcamo I Etapa-Distrito de Paita-Provincia de Paita, Departamento de Piura" </v>
      </c>
      <c r="F123" s="2"/>
      <c r="G123" s="2"/>
      <c r="H123" s="2"/>
      <c r="I123" s="2"/>
      <c r="J123" s="2"/>
      <c r="K123" s="4"/>
      <c r="L123" s="1"/>
      <c r="M123" s="1"/>
      <c r="P123" s="2"/>
      <c r="V123" s="2"/>
      <c r="W123" s="2"/>
    </row>
    <row r="124" spans="1:23" ht="15.75" thickBot="1" x14ac:dyDescent="0.3">
      <c r="A124" s="179" t="s">
        <v>4</v>
      </c>
      <c r="B124" s="179" t="s">
        <v>44</v>
      </c>
      <c r="C124" s="175" t="s">
        <v>1</v>
      </c>
      <c r="D124" s="175"/>
      <c r="E124" s="175"/>
      <c r="F124" s="175"/>
      <c r="G124" s="175"/>
      <c r="H124" s="176"/>
      <c r="I124" s="16" t="s">
        <v>2</v>
      </c>
      <c r="J124" s="17"/>
      <c r="K124" s="183" t="s">
        <v>3</v>
      </c>
      <c r="L124" s="184"/>
      <c r="M124" s="185"/>
      <c r="N124" s="186" t="s">
        <v>43</v>
      </c>
      <c r="O124" s="175"/>
      <c r="P124" s="175"/>
      <c r="Q124" s="176"/>
      <c r="R124" s="186" t="s">
        <v>42</v>
      </c>
      <c r="S124" s="175"/>
      <c r="T124" s="175"/>
      <c r="U124" s="175"/>
      <c r="V124" s="179" t="s">
        <v>16</v>
      </c>
      <c r="W124" s="179" t="s">
        <v>17</v>
      </c>
    </row>
    <row r="125" spans="1:23" ht="15.75" thickBot="1" x14ac:dyDescent="0.3">
      <c r="A125" s="180"/>
      <c r="B125" s="180"/>
      <c r="C125" s="149" t="s">
        <v>242</v>
      </c>
      <c r="D125" s="18" t="s">
        <v>243</v>
      </c>
      <c r="E125" s="119" t="s">
        <v>5</v>
      </c>
      <c r="F125" s="20" t="s">
        <v>6</v>
      </c>
      <c r="G125" s="151" t="s">
        <v>51</v>
      </c>
      <c r="H125" s="152" t="s">
        <v>7</v>
      </c>
      <c r="I125" s="150" t="s">
        <v>8</v>
      </c>
      <c r="J125" s="19" t="s">
        <v>9</v>
      </c>
      <c r="K125" s="150" t="s">
        <v>8</v>
      </c>
      <c r="L125" s="20" t="s">
        <v>9</v>
      </c>
      <c r="M125" s="19" t="s">
        <v>10</v>
      </c>
      <c r="N125" s="150" t="s">
        <v>48</v>
      </c>
      <c r="O125" s="151" t="s">
        <v>11</v>
      </c>
      <c r="P125" s="151" t="s">
        <v>49</v>
      </c>
      <c r="Q125" s="152" t="s">
        <v>47</v>
      </c>
      <c r="R125" s="21" t="s">
        <v>12</v>
      </c>
      <c r="S125" s="20" t="s">
        <v>13</v>
      </c>
      <c r="T125" s="20" t="s">
        <v>14</v>
      </c>
      <c r="U125" s="140" t="s">
        <v>15</v>
      </c>
      <c r="V125" s="180"/>
      <c r="W125" s="180"/>
    </row>
    <row r="126" spans="1:23" ht="45" customHeight="1" thickBot="1" x14ac:dyDescent="0.3">
      <c r="A126" s="181"/>
      <c r="B126" s="181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81"/>
      <c r="W126" s="181"/>
    </row>
    <row r="127" spans="1:23" x14ac:dyDescent="0.25">
      <c r="A127" s="193" t="s">
        <v>18</v>
      </c>
      <c r="B127" s="9" t="s">
        <v>261</v>
      </c>
      <c r="C127" s="9">
        <v>0</v>
      </c>
      <c r="D127" s="9">
        <v>8</v>
      </c>
      <c r="E127" s="9">
        <v>0</v>
      </c>
      <c r="F127" s="9">
        <v>2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f>SUM(C127:U127)</f>
        <v>10</v>
      </c>
      <c r="W127" s="10">
        <f>V127/$V$175</f>
        <v>8.4745762711864406E-3</v>
      </c>
    </row>
    <row r="128" spans="1:23" x14ac:dyDescent="0.25">
      <c r="A128" s="194"/>
      <c r="B128" s="6" t="s">
        <v>46</v>
      </c>
      <c r="C128" s="6">
        <v>0</v>
      </c>
      <c r="D128" s="6">
        <v>15</v>
      </c>
      <c r="E128" s="6">
        <v>4</v>
      </c>
      <c r="F128" s="6">
        <v>3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9">
        <f t="shared" ref="V128:V178" si="114">SUM(C128:U128)</f>
        <v>22</v>
      </c>
      <c r="W128" s="10">
        <f>V128/$V$176</f>
        <v>1.3025458851391355E-2</v>
      </c>
    </row>
    <row r="129" spans="1:23" x14ac:dyDescent="0.25">
      <c r="A129" s="195" t="s">
        <v>19</v>
      </c>
      <c r="B129" s="9" t="s">
        <v>261</v>
      </c>
      <c r="C129" s="6">
        <v>0</v>
      </c>
      <c r="D129" s="9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9">
        <f t="shared" si="114"/>
        <v>0</v>
      </c>
      <c r="W129" s="10">
        <f t="shared" ref="W129" si="115">V129/$V$175</f>
        <v>0</v>
      </c>
    </row>
    <row r="130" spans="1:23" x14ac:dyDescent="0.25">
      <c r="A130" s="194"/>
      <c r="B130" s="6" t="s">
        <v>46</v>
      </c>
      <c r="C130" s="6">
        <v>0</v>
      </c>
      <c r="D130" s="6">
        <v>1</v>
      </c>
      <c r="E130" s="6">
        <v>1</v>
      </c>
      <c r="F130" s="6">
        <v>1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9">
        <f t="shared" si="114"/>
        <v>3</v>
      </c>
      <c r="W130" s="10">
        <f t="shared" ref="W130" si="116">V130/$V$176</f>
        <v>1.7761989342806395E-3</v>
      </c>
    </row>
    <row r="131" spans="1:23" x14ac:dyDescent="0.25">
      <c r="A131" s="195" t="s">
        <v>20</v>
      </c>
      <c r="B131" s="9" t="s">
        <v>261</v>
      </c>
      <c r="C131" s="6">
        <v>0</v>
      </c>
      <c r="D131" s="9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9">
        <f t="shared" si="114"/>
        <v>0</v>
      </c>
      <c r="W131" s="10">
        <f t="shared" ref="W131" si="117">V131/$V$175</f>
        <v>0</v>
      </c>
    </row>
    <row r="132" spans="1:23" x14ac:dyDescent="0.25">
      <c r="A132" s="194"/>
      <c r="B132" s="6" t="s">
        <v>46</v>
      </c>
      <c r="C132" s="6">
        <v>0</v>
      </c>
      <c r="D132" s="6">
        <v>2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9">
        <f t="shared" si="114"/>
        <v>2</v>
      </c>
      <c r="W132" s="10">
        <f t="shared" ref="W132" si="118">V132/$V$176</f>
        <v>1.1841326228537595E-3</v>
      </c>
    </row>
    <row r="133" spans="1:23" x14ac:dyDescent="0.25">
      <c r="A133" s="195" t="s">
        <v>21</v>
      </c>
      <c r="B133" s="9" t="s">
        <v>261</v>
      </c>
      <c r="C133" s="6">
        <v>0</v>
      </c>
      <c r="D133" s="9">
        <v>1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9">
        <f t="shared" si="114"/>
        <v>1</v>
      </c>
      <c r="W133" s="10">
        <f t="shared" ref="W133" si="119">V133/$V$175</f>
        <v>8.4745762711864404E-4</v>
      </c>
    </row>
    <row r="134" spans="1:23" x14ac:dyDescent="0.25">
      <c r="A134" s="194"/>
      <c r="B134" s="6" t="s">
        <v>46</v>
      </c>
      <c r="C134" s="6">
        <v>0</v>
      </c>
      <c r="D134" s="6">
        <v>3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9">
        <f t="shared" si="114"/>
        <v>3</v>
      </c>
      <c r="W134" s="10">
        <f t="shared" ref="W134" si="120">V134/$V$176</f>
        <v>1.7761989342806395E-3</v>
      </c>
    </row>
    <row r="135" spans="1:23" x14ac:dyDescent="0.25">
      <c r="A135" s="195" t="s">
        <v>22</v>
      </c>
      <c r="B135" s="9" t="s">
        <v>261</v>
      </c>
      <c r="C135" s="6">
        <v>0</v>
      </c>
      <c r="D135" s="9">
        <v>2</v>
      </c>
      <c r="E135" s="6">
        <v>1</v>
      </c>
      <c r="F135" s="6">
        <v>1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9">
        <f t="shared" si="114"/>
        <v>4</v>
      </c>
      <c r="W135" s="10">
        <f t="shared" ref="W135" si="121">V135/$V$175</f>
        <v>3.3898305084745762E-3</v>
      </c>
    </row>
    <row r="136" spans="1:23" x14ac:dyDescent="0.25">
      <c r="A136" s="194"/>
      <c r="B136" s="6" t="s">
        <v>46</v>
      </c>
      <c r="C136" s="6">
        <v>0</v>
      </c>
      <c r="D136" s="6">
        <v>14</v>
      </c>
      <c r="E136" s="6">
        <v>4</v>
      </c>
      <c r="F136" s="6">
        <v>3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9">
        <f t="shared" si="114"/>
        <v>21</v>
      </c>
      <c r="W136" s="10">
        <f t="shared" ref="W136" si="122">V136/$V$176</f>
        <v>1.2433392539964476E-2</v>
      </c>
    </row>
    <row r="137" spans="1:23" x14ac:dyDescent="0.25">
      <c r="A137" s="195" t="s">
        <v>23</v>
      </c>
      <c r="B137" s="9" t="s">
        <v>261</v>
      </c>
      <c r="C137" s="6">
        <v>0</v>
      </c>
      <c r="D137" s="9">
        <v>18</v>
      </c>
      <c r="E137" s="6">
        <v>4</v>
      </c>
      <c r="F137" s="6">
        <v>4</v>
      </c>
      <c r="G137" s="6">
        <v>2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9">
        <f t="shared" si="114"/>
        <v>28</v>
      </c>
      <c r="W137" s="10">
        <f t="shared" ref="W137" si="123">V137/$V$175</f>
        <v>2.3728813559322035E-2</v>
      </c>
    </row>
    <row r="138" spans="1:23" x14ac:dyDescent="0.25">
      <c r="A138" s="194"/>
      <c r="B138" s="6" t="s">
        <v>46</v>
      </c>
      <c r="C138" s="6">
        <v>0</v>
      </c>
      <c r="D138" s="6">
        <v>41</v>
      </c>
      <c r="E138" s="6">
        <v>8</v>
      </c>
      <c r="F138" s="6">
        <v>8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9">
        <f t="shared" si="114"/>
        <v>57</v>
      </c>
      <c r="W138" s="10">
        <f t="shared" ref="W138" si="124">V138/$V$176</f>
        <v>3.3747779751332148E-2</v>
      </c>
    </row>
    <row r="139" spans="1:23" x14ac:dyDescent="0.25">
      <c r="A139" s="195" t="s">
        <v>24</v>
      </c>
      <c r="B139" s="9" t="s">
        <v>261</v>
      </c>
      <c r="C139" s="6">
        <v>0</v>
      </c>
      <c r="D139" s="9">
        <v>21</v>
      </c>
      <c r="E139" s="6">
        <v>7</v>
      </c>
      <c r="F139" s="6">
        <v>4</v>
      </c>
      <c r="G139" s="6">
        <v>7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9">
        <f t="shared" si="114"/>
        <v>39</v>
      </c>
      <c r="W139" s="10">
        <f t="shared" ref="W139" si="125">V139/$V$175</f>
        <v>3.3050847457627118E-2</v>
      </c>
    </row>
    <row r="140" spans="1:23" x14ac:dyDescent="0.25">
      <c r="A140" s="194"/>
      <c r="B140" s="6" t="s">
        <v>46</v>
      </c>
      <c r="C140" s="6">
        <v>0</v>
      </c>
      <c r="D140" s="6">
        <v>65</v>
      </c>
      <c r="E140" s="6">
        <v>10</v>
      </c>
      <c r="F140" s="6">
        <v>6</v>
      </c>
      <c r="G140" s="6">
        <v>4</v>
      </c>
      <c r="H140" s="6">
        <v>0</v>
      </c>
      <c r="I140" s="6">
        <v>0</v>
      </c>
      <c r="J140" s="6">
        <v>0</v>
      </c>
      <c r="K140" s="6">
        <v>1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9">
        <f t="shared" si="114"/>
        <v>86</v>
      </c>
      <c r="W140" s="10">
        <f t="shared" ref="W140" si="126">V140/$V$176</f>
        <v>5.0917702782711662E-2</v>
      </c>
    </row>
    <row r="141" spans="1:23" x14ac:dyDescent="0.25">
      <c r="A141" s="195" t="s">
        <v>25</v>
      </c>
      <c r="B141" s="9" t="s">
        <v>261</v>
      </c>
      <c r="C141" s="6">
        <v>0</v>
      </c>
      <c r="D141" s="9">
        <v>21</v>
      </c>
      <c r="E141" s="6">
        <v>17</v>
      </c>
      <c r="F141" s="6">
        <v>15</v>
      </c>
      <c r="G141" s="6">
        <v>8</v>
      </c>
      <c r="H141" s="6">
        <v>0</v>
      </c>
      <c r="I141" s="6">
        <v>0</v>
      </c>
      <c r="J141" s="6">
        <v>0</v>
      </c>
      <c r="K141" s="6">
        <v>1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9">
        <f t="shared" si="114"/>
        <v>62</v>
      </c>
      <c r="W141" s="10">
        <f t="shared" ref="W141" si="127">V141/$V$175</f>
        <v>5.254237288135593E-2</v>
      </c>
    </row>
    <row r="142" spans="1:23" x14ac:dyDescent="0.25">
      <c r="A142" s="194"/>
      <c r="B142" s="6" t="s">
        <v>46</v>
      </c>
      <c r="C142" s="6">
        <v>0</v>
      </c>
      <c r="D142" s="6">
        <v>45</v>
      </c>
      <c r="E142" s="6">
        <v>42</v>
      </c>
      <c r="F142" s="6">
        <v>20</v>
      </c>
      <c r="G142" s="6">
        <v>6</v>
      </c>
      <c r="H142" s="6">
        <v>0</v>
      </c>
      <c r="I142" s="6">
        <v>1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9">
        <f t="shared" si="114"/>
        <v>114</v>
      </c>
      <c r="W142" s="10">
        <f t="shared" ref="W142" si="128">V142/$V$176</f>
        <v>6.7495559502664296E-2</v>
      </c>
    </row>
    <row r="143" spans="1:23" x14ac:dyDescent="0.25">
      <c r="A143" s="195" t="s">
        <v>26</v>
      </c>
      <c r="B143" s="9" t="s">
        <v>261</v>
      </c>
      <c r="C143" s="6">
        <v>0</v>
      </c>
      <c r="D143" s="9">
        <v>35</v>
      </c>
      <c r="E143" s="6">
        <v>10</v>
      </c>
      <c r="F143" s="6">
        <v>8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9">
        <f t="shared" si="114"/>
        <v>53</v>
      </c>
      <c r="W143" s="10">
        <f t="shared" ref="W143" si="129">V143/$V$175</f>
        <v>4.4915254237288135E-2</v>
      </c>
    </row>
    <row r="144" spans="1:23" x14ac:dyDescent="0.25">
      <c r="A144" s="194"/>
      <c r="B144" s="6" t="s">
        <v>46</v>
      </c>
      <c r="C144" s="6">
        <v>0</v>
      </c>
      <c r="D144" s="6">
        <v>60</v>
      </c>
      <c r="E144" s="6">
        <v>17</v>
      </c>
      <c r="F144" s="6">
        <v>13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9">
        <f t="shared" si="114"/>
        <v>90</v>
      </c>
      <c r="W144" s="10">
        <f t="shared" ref="W144" si="130">V144/$V$176</f>
        <v>5.328596802841918E-2</v>
      </c>
    </row>
    <row r="145" spans="1:23" x14ac:dyDescent="0.25">
      <c r="A145" s="195" t="s">
        <v>27</v>
      </c>
      <c r="B145" s="9" t="s">
        <v>261</v>
      </c>
      <c r="C145" s="6">
        <v>0</v>
      </c>
      <c r="D145" s="9">
        <v>50</v>
      </c>
      <c r="E145" s="6">
        <v>3</v>
      </c>
      <c r="F145" s="6">
        <v>14</v>
      </c>
      <c r="G145" s="6">
        <v>1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9">
        <f t="shared" si="114"/>
        <v>68</v>
      </c>
      <c r="W145" s="10">
        <f t="shared" ref="W145" si="131">V145/$V$175</f>
        <v>5.7627118644067797E-2</v>
      </c>
    </row>
    <row r="146" spans="1:23" x14ac:dyDescent="0.25">
      <c r="A146" s="194"/>
      <c r="B146" s="6" t="s">
        <v>46</v>
      </c>
      <c r="C146" s="6">
        <v>0</v>
      </c>
      <c r="D146" s="6">
        <v>52</v>
      </c>
      <c r="E146" s="6">
        <v>16</v>
      </c>
      <c r="F146" s="6">
        <v>17</v>
      </c>
      <c r="G146" s="6">
        <v>1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9">
        <f t="shared" si="114"/>
        <v>86</v>
      </c>
      <c r="W146" s="10">
        <f t="shared" ref="W146" si="132">V146/$V$176</f>
        <v>5.0917702782711662E-2</v>
      </c>
    </row>
    <row r="147" spans="1:23" x14ac:dyDescent="0.25">
      <c r="A147" s="195" t="s">
        <v>28</v>
      </c>
      <c r="B147" s="9" t="s">
        <v>261</v>
      </c>
      <c r="C147" s="6">
        <v>0</v>
      </c>
      <c r="D147" s="9">
        <v>67</v>
      </c>
      <c r="E147" s="6">
        <v>6</v>
      </c>
      <c r="F147" s="6">
        <v>1</v>
      </c>
      <c r="G147" s="6">
        <v>0</v>
      </c>
      <c r="H147" s="6">
        <v>0</v>
      </c>
      <c r="I147" s="6">
        <v>0</v>
      </c>
      <c r="J147" s="6">
        <v>0</v>
      </c>
      <c r="K147" s="6">
        <v>1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9">
        <f t="shared" si="114"/>
        <v>75</v>
      </c>
      <c r="W147" s="10">
        <f t="shared" ref="W147" si="133">V147/$V$175</f>
        <v>6.3559322033898302E-2</v>
      </c>
    </row>
    <row r="148" spans="1:23" x14ac:dyDescent="0.25">
      <c r="A148" s="194"/>
      <c r="B148" s="6" t="s">
        <v>46</v>
      </c>
      <c r="C148" s="6">
        <v>0</v>
      </c>
      <c r="D148" s="6">
        <v>70</v>
      </c>
      <c r="E148" s="6">
        <v>15</v>
      </c>
      <c r="F148" s="6">
        <v>5</v>
      </c>
      <c r="G148" s="6">
        <v>0</v>
      </c>
      <c r="H148" s="6">
        <v>0</v>
      </c>
      <c r="I148" s="6">
        <v>0</v>
      </c>
      <c r="J148" s="6">
        <v>0</v>
      </c>
      <c r="K148" s="6">
        <v>1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9">
        <f t="shared" si="114"/>
        <v>91</v>
      </c>
      <c r="W148" s="10">
        <f t="shared" ref="W148" si="134">V148/$V$176</f>
        <v>5.3878034339846066E-2</v>
      </c>
    </row>
    <row r="149" spans="1:23" x14ac:dyDescent="0.25">
      <c r="A149" s="195" t="s">
        <v>29</v>
      </c>
      <c r="B149" s="9" t="s">
        <v>261</v>
      </c>
      <c r="C149" s="6">
        <v>0</v>
      </c>
      <c r="D149" s="9">
        <v>60</v>
      </c>
      <c r="E149" s="6">
        <v>3</v>
      </c>
      <c r="F149" s="6">
        <v>1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9">
        <f t="shared" si="114"/>
        <v>64</v>
      </c>
      <c r="W149" s="10">
        <f t="shared" ref="W149" si="135">V149/$V$175</f>
        <v>5.4237288135593219E-2</v>
      </c>
    </row>
    <row r="150" spans="1:23" x14ac:dyDescent="0.25">
      <c r="A150" s="194"/>
      <c r="B150" s="6" t="s">
        <v>46</v>
      </c>
      <c r="C150" s="6">
        <v>0</v>
      </c>
      <c r="D150" s="6">
        <v>45</v>
      </c>
      <c r="E150" s="6">
        <v>7</v>
      </c>
      <c r="F150" s="6">
        <v>9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9">
        <f t="shared" si="114"/>
        <v>61</v>
      </c>
      <c r="W150" s="10">
        <f t="shared" ref="W150" si="136">V150/$V$176</f>
        <v>3.6116044997039666E-2</v>
      </c>
    </row>
    <row r="151" spans="1:23" x14ac:dyDescent="0.25">
      <c r="A151" s="195" t="s">
        <v>30</v>
      </c>
      <c r="B151" s="9" t="s">
        <v>261</v>
      </c>
      <c r="C151" s="6">
        <v>0</v>
      </c>
      <c r="D151" s="9">
        <v>50</v>
      </c>
      <c r="E151" s="6">
        <v>15</v>
      </c>
      <c r="F151" s="6">
        <v>11</v>
      </c>
      <c r="G151" s="6">
        <v>6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9">
        <f t="shared" si="114"/>
        <v>82</v>
      </c>
      <c r="W151" s="10">
        <f t="shared" ref="W151" si="137">V151/$V$175</f>
        <v>6.9491525423728814E-2</v>
      </c>
    </row>
    <row r="152" spans="1:23" x14ac:dyDescent="0.25">
      <c r="A152" s="194"/>
      <c r="B152" s="6" t="s">
        <v>46</v>
      </c>
      <c r="C152" s="6">
        <v>0</v>
      </c>
      <c r="D152" s="6">
        <v>65</v>
      </c>
      <c r="E152" s="6">
        <v>27</v>
      </c>
      <c r="F152" s="6">
        <v>19</v>
      </c>
      <c r="G152" s="6">
        <v>4</v>
      </c>
      <c r="H152" s="6">
        <v>0</v>
      </c>
      <c r="I152" s="6">
        <v>0</v>
      </c>
      <c r="J152" s="6">
        <v>0</v>
      </c>
      <c r="K152" s="6">
        <v>1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9">
        <f t="shared" si="114"/>
        <v>116</v>
      </c>
      <c r="W152" s="10">
        <f t="shared" ref="W152" si="138">V152/$V$176</f>
        <v>6.8679692125518055E-2</v>
      </c>
    </row>
    <row r="153" spans="1:23" x14ac:dyDescent="0.25">
      <c r="A153" s="195" t="s">
        <v>31</v>
      </c>
      <c r="B153" s="9" t="s">
        <v>261</v>
      </c>
      <c r="C153" s="6">
        <v>0</v>
      </c>
      <c r="D153" s="9">
        <v>60</v>
      </c>
      <c r="E153" s="6">
        <v>8</v>
      </c>
      <c r="F153" s="6">
        <v>7</v>
      </c>
      <c r="G153" s="6">
        <v>4</v>
      </c>
      <c r="H153" s="6">
        <v>0</v>
      </c>
      <c r="I153" s="6">
        <v>0</v>
      </c>
      <c r="J153" s="6">
        <v>0</v>
      </c>
      <c r="K153" s="6">
        <v>1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9">
        <f t="shared" si="114"/>
        <v>80</v>
      </c>
      <c r="W153" s="10">
        <f t="shared" ref="W153" si="139">V153/$V$175</f>
        <v>6.7796610169491525E-2</v>
      </c>
    </row>
    <row r="154" spans="1:23" x14ac:dyDescent="0.25">
      <c r="A154" s="194"/>
      <c r="B154" s="6" t="s">
        <v>46</v>
      </c>
      <c r="C154" s="6">
        <v>0</v>
      </c>
      <c r="D154" s="6">
        <v>68</v>
      </c>
      <c r="E154" s="6">
        <v>29</v>
      </c>
      <c r="F154" s="6">
        <v>20</v>
      </c>
      <c r="G154" s="6">
        <v>6</v>
      </c>
      <c r="H154" s="6">
        <v>0</v>
      </c>
      <c r="I154" s="6">
        <v>0</v>
      </c>
      <c r="J154" s="6">
        <v>0</v>
      </c>
      <c r="K154" s="6">
        <v>3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9">
        <f t="shared" si="114"/>
        <v>126</v>
      </c>
      <c r="W154" s="10">
        <f t="shared" ref="W154" si="140">V154/$V$176</f>
        <v>7.460035523978685E-2</v>
      </c>
    </row>
    <row r="155" spans="1:23" x14ac:dyDescent="0.25">
      <c r="A155" s="195" t="s">
        <v>32</v>
      </c>
      <c r="B155" s="9" t="s">
        <v>261</v>
      </c>
      <c r="C155" s="6">
        <v>0</v>
      </c>
      <c r="D155" s="9">
        <v>80</v>
      </c>
      <c r="E155" s="6">
        <v>3</v>
      </c>
      <c r="F155" s="6">
        <v>4</v>
      </c>
      <c r="G155" s="6">
        <v>0</v>
      </c>
      <c r="H155" s="6">
        <v>0</v>
      </c>
      <c r="I155" s="6">
        <v>0</v>
      </c>
      <c r="J155" s="6">
        <v>0</v>
      </c>
      <c r="K155" s="6">
        <v>1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9">
        <f t="shared" si="114"/>
        <v>88</v>
      </c>
      <c r="W155" s="10">
        <f t="shared" ref="W155" si="141">V155/$V$175</f>
        <v>7.4576271186440682E-2</v>
      </c>
    </row>
    <row r="156" spans="1:23" x14ac:dyDescent="0.25">
      <c r="A156" s="194"/>
      <c r="B156" s="6" t="s">
        <v>46</v>
      </c>
      <c r="C156" s="6">
        <v>0</v>
      </c>
      <c r="D156" s="6">
        <v>58</v>
      </c>
      <c r="E156" s="6">
        <v>17</v>
      </c>
      <c r="F156" s="6">
        <v>15</v>
      </c>
      <c r="G156" s="6">
        <v>5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9">
        <f t="shared" si="114"/>
        <v>95</v>
      </c>
      <c r="W156" s="10">
        <f t="shared" ref="W156" si="142">V156/$V$176</f>
        <v>5.6246299585553584E-2</v>
      </c>
    </row>
    <row r="157" spans="1:23" x14ac:dyDescent="0.25">
      <c r="A157" s="195" t="s">
        <v>33</v>
      </c>
      <c r="B157" s="9" t="s">
        <v>261</v>
      </c>
      <c r="C157" s="6">
        <v>0</v>
      </c>
      <c r="D157" s="9">
        <v>61</v>
      </c>
      <c r="E157" s="6">
        <v>7</v>
      </c>
      <c r="F157" s="6">
        <v>10</v>
      </c>
      <c r="G157" s="6">
        <v>1</v>
      </c>
      <c r="H157" s="6">
        <v>0</v>
      </c>
      <c r="I157" s="6">
        <v>0</v>
      </c>
      <c r="J157" s="6">
        <v>0</v>
      </c>
      <c r="K157" s="6">
        <v>1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9">
        <f t="shared" si="114"/>
        <v>80</v>
      </c>
      <c r="W157" s="10">
        <f t="shared" ref="W157" si="143">V157/$V$175</f>
        <v>6.7796610169491525E-2</v>
      </c>
    </row>
    <row r="158" spans="1:23" x14ac:dyDescent="0.25">
      <c r="A158" s="194"/>
      <c r="B158" s="6" t="s">
        <v>46</v>
      </c>
      <c r="C158" s="6">
        <v>0</v>
      </c>
      <c r="D158" s="6">
        <v>75</v>
      </c>
      <c r="E158" s="6">
        <v>11</v>
      </c>
      <c r="F158" s="6">
        <v>14</v>
      </c>
      <c r="G158" s="6">
        <v>1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9">
        <f t="shared" si="114"/>
        <v>101</v>
      </c>
      <c r="W158" s="10">
        <f t="shared" ref="W158" si="144">V158/$V$176</f>
        <v>5.9798697454114862E-2</v>
      </c>
    </row>
    <row r="159" spans="1:23" x14ac:dyDescent="0.25">
      <c r="A159" s="195" t="s">
        <v>34</v>
      </c>
      <c r="B159" s="9" t="s">
        <v>261</v>
      </c>
      <c r="C159" s="6">
        <v>0</v>
      </c>
      <c r="D159" s="9">
        <v>93</v>
      </c>
      <c r="E159" s="6">
        <v>8</v>
      </c>
      <c r="F159" s="6">
        <v>3</v>
      </c>
      <c r="G159" s="6">
        <v>0</v>
      </c>
      <c r="H159" s="6">
        <v>0</v>
      </c>
      <c r="I159" s="6">
        <v>0</v>
      </c>
      <c r="J159" s="6">
        <v>0</v>
      </c>
      <c r="K159" s="6">
        <v>1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9">
        <f t="shared" si="114"/>
        <v>105</v>
      </c>
      <c r="W159" s="10">
        <f t="shared" ref="W159" si="145">V159/$V$175</f>
        <v>8.8983050847457626E-2</v>
      </c>
    </row>
    <row r="160" spans="1:23" x14ac:dyDescent="0.25">
      <c r="A160" s="194"/>
      <c r="B160" s="6" t="s">
        <v>46</v>
      </c>
      <c r="C160" s="6">
        <v>0</v>
      </c>
      <c r="D160" s="6">
        <v>66</v>
      </c>
      <c r="E160" s="6">
        <v>18</v>
      </c>
      <c r="F160" s="6">
        <v>17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9">
        <f t="shared" si="114"/>
        <v>101</v>
      </c>
      <c r="W160" s="10">
        <f t="shared" ref="W160" si="146">V160/$V$176</f>
        <v>5.9798697454114862E-2</v>
      </c>
    </row>
    <row r="161" spans="1:23" x14ac:dyDescent="0.25">
      <c r="A161" s="195" t="s">
        <v>35</v>
      </c>
      <c r="B161" s="9" t="s">
        <v>261</v>
      </c>
      <c r="C161" s="6">
        <v>0</v>
      </c>
      <c r="D161" s="9">
        <v>72</v>
      </c>
      <c r="E161" s="6">
        <v>5</v>
      </c>
      <c r="F161" s="6">
        <v>3</v>
      </c>
      <c r="G161" s="6">
        <v>0</v>
      </c>
      <c r="H161" s="6">
        <v>0</v>
      </c>
      <c r="I161" s="6">
        <v>0</v>
      </c>
      <c r="J161" s="6">
        <v>0</v>
      </c>
      <c r="K161" s="6">
        <v>1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9">
        <f t="shared" si="114"/>
        <v>81</v>
      </c>
      <c r="W161" s="10">
        <f t="shared" ref="W161" si="147">V161/$V$175</f>
        <v>6.864406779661017E-2</v>
      </c>
    </row>
    <row r="162" spans="1:23" x14ac:dyDescent="0.25">
      <c r="A162" s="194"/>
      <c r="B162" s="6" t="s">
        <v>46</v>
      </c>
      <c r="C162" s="6">
        <v>0</v>
      </c>
      <c r="D162" s="6">
        <v>58</v>
      </c>
      <c r="E162" s="6">
        <v>15</v>
      </c>
      <c r="F162" s="6">
        <v>8</v>
      </c>
      <c r="G162" s="6">
        <v>2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9">
        <f t="shared" si="114"/>
        <v>83</v>
      </c>
      <c r="W162" s="10">
        <f t="shared" ref="W162" si="148">V162/$V$176</f>
        <v>4.9141503848431023E-2</v>
      </c>
    </row>
    <row r="163" spans="1:23" x14ac:dyDescent="0.25">
      <c r="A163" s="195" t="s">
        <v>36</v>
      </c>
      <c r="B163" s="9" t="s">
        <v>261</v>
      </c>
      <c r="C163" s="6">
        <v>0</v>
      </c>
      <c r="D163" s="9">
        <v>69</v>
      </c>
      <c r="E163" s="6">
        <v>3</v>
      </c>
      <c r="F163" s="6">
        <v>2</v>
      </c>
      <c r="G163" s="6">
        <v>1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9">
        <f t="shared" si="114"/>
        <v>75</v>
      </c>
      <c r="W163" s="10">
        <f t="shared" ref="W163" si="149">V163/$V$175</f>
        <v>6.3559322033898302E-2</v>
      </c>
    </row>
    <row r="164" spans="1:23" x14ac:dyDescent="0.25">
      <c r="A164" s="194"/>
      <c r="B164" s="6" t="s">
        <v>46</v>
      </c>
      <c r="C164" s="6">
        <v>0</v>
      </c>
      <c r="D164" s="6">
        <v>58</v>
      </c>
      <c r="E164" s="6">
        <v>11</v>
      </c>
      <c r="F164" s="6">
        <v>7</v>
      </c>
      <c r="G164" s="6">
        <v>3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9">
        <f t="shared" si="114"/>
        <v>79</v>
      </c>
      <c r="W164" s="10">
        <f t="shared" ref="W164" si="150">V164/$V$176</f>
        <v>4.6773238602723505E-2</v>
      </c>
    </row>
    <row r="165" spans="1:23" x14ac:dyDescent="0.25">
      <c r="A165" s="195" t="s">
        <v>37</v>
      </c>
      <c r="B165" s="9" t="s">
        <v>261</v>
      </c>
      <c r="C165" s="6">
        <v>0</v>
      </c>
      <c r="D165" s="9">
        <v>56</v>
      </c>
      <c r="E165" s="6">
        <v>9</v>
      </c>
      <c r="F165" s="6">
        <v>2</v>
      </c>
      <c r="G165" s="6">
        <v>0</v>
      </c>
      <c r="H165" s="6">
        <v>0</v>
      </c>
      <c r="I165" s="6">
        <v>0</v>
      </c>
      <c r="J165" s="6">
        <v>0</v>
      </c>
      <c r="K165" s="6">
        <v>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9">
        <f t="shared" si="114"/>
        <v>68</v>
      </c>
      <c r="W165" s="10">
        <f t="shared" ref="W165" si="151">V165/$V$175</f>
        <v>5.7627118644067797E-2</v>
      </c>
    </row>
    <row r="166" spans="1:23" x14ac:dyDescent="0.25">
      <c r="A166" s="194"/>
      <c r="B166" s="6" t="s">
        <v>46</v>
      </c>
      <c r="C166" s="6">
        <v>0</v>
      </c>
      <c r="D166" s="6">
        <v>97</v>
      </c>
      <c r="E166" s="6">
        <v>13</v>
      </c>
      <c r="F166" s="6">
        <v>6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9">
        <f t="shared" si="114"/>
        <v>116</v>
      </c>
      <c r="W166" s="10">
        <f t="shared" ref="W166" si="152">V166/$V$176</f>
        <v>6.8679692125518055E-2</v>
      </c>
    </row>
    <row r="167" spans="1:23" x14ac:dyDescent="0.25">
      <c r="A167" s="195" t="s">
        <v>38</v>
      </c>
      <c r="B167" s="9" t="s">
        <v>261</v>
      </c>
      <c r="C167" s="6">
        <v>0</v>
      </c>
      <c r="D167" s="9">
        <v>44</v>
      </c>
      <c r="E167" s="6">
        <v>3</v>
      </c>
      <c r="F167" s="6">
        <v>2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9">
        <f t="shared" si="114"/>
        <v>49</v>
      </c>
      <c r="W167" s="10">
        <f t="shared" ref="W167" si="153">V167/$V$175</f>
        <v>4.1525423728813557E-2</v>
      </c>
    </row>
    <row r="168" spans="1:23" x14ac:dyDescent="0.25">
      <c r="A168" s="194"/>
      <c r="B168" s="6" t="s">
        <v>46</v>
      </c>
      <c r="C168" s="6">
        <v>0</v>
      </c>
      <c r="D168" s="6">
        <v>81</v>
      </c>
      <c r="E168" s="6">
        <v>11</v>
      </c>
      <c r="F168" s="6">
        <v>3</v>
      </c>
      <c r="G168" s="6">
        <v>1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9">
        <f t="shared" si="114"/>
        <v>96</v>
      </c>
      <c r="W168" s="10">
        <f t="shared" ref="W168" si="154">V168/$V$176</f>
        <v>5.6838365896980464E-2</v>
      </c>
    </row>
    <row r="169" spans="1:23" x14ac:dyDescent="0.25">
      <c r="A169" s="195" t="s">
        <v>39</v>
      </c>
      <c r="B169" s="9" t="s">
        <v>261</v>
      </c>
      <c r="C169" s="6">
        <v>0</v>
      </c>
      <c r="D169" s="9">
        <v>29</v>
      </c>
      <c r="E169" s="6">
        <v>1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9">
        <f t="shared" si="114"/>
        <v>30</v>
      </c>
      <c r="W169" s="10">
        <f t="shared" ref="W169" si="155">V169/$V$175</f>
        <v>2.5423728813559324E-2</v>
      </c>
    </row>
    <row r="170" spans="1:23" x14ac:dyDescent="0.25">
      <c r="A170" s="194"/>
      <c r="B170" s="6" t="s">
        <v>46</v>
      </c>
      <c r="C170" s="6">
        <v>0</v>
      </c>
      <c r="D170" s="6">
        <v>62</v>
      </c>
      <c r="E170" s="6">
        <v>5</v>
      </c>
      <c r="F170" s="6">
        <v>3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9">
        <f t="shared" si="114"/>
        <v>70</v>
      </c>
      <c r="W170" s="10">
        <f t="shared" ref="W170" si="156">V170/$V$176</f>
        <v>4.1444641799881589E-2</v>
      </c>
    </row>
    <row r="171" spans="1:23" x14ac:dyDescent="0.25">
      <c r="A171" s="195" t="s">
        <v>40</v>
      </c>
      <c r="B171" s="9" t="s">
        <v>261</v>
      </c>
      <c r="C171" s="6">
        <v>0</v>
      </c>
      <c r="D171" s="9">
        <v>19</v>
      </c>
      <c r="E171" s="6">
        <v>4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9">
        <f t="shared" si="114"/>
        <v>23</v>
      </c>
      <c r="W171" s="10">
        <f t="shared" ref="W171" si="157">V171/$V$175</f>
        <v>1.9491525423728815E-2</v>
      </c>
    </row>
    <row r="172" spans="1:23" x14ac:dyDescent="0.25">
      <c r="A172" s="194"/>
      <c r="B172" s="6" t="s">
        <v>46</v>
      </c>
      <c r="C172" s="6">
        <v>0</v>
      </c>
      <c r="D172" s="6">
        <v>28</v>
      </c>
      <c r="E172" s="6">
        <v>8</v>
      </c>
      <c r="F172" s="6">
        <v>3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9">
        <f t="shared" si="114"/>
        <v>39</v>
      </c>
      <c r="W172" s="10">
        <f t="shared" ref="W172" si="158">V172/$V$176</f>
        <v>2.3090586145648313E-2</v>
      </c>
    </row>
    <row r="173" spans="1:23" x14ac:dyDescent="0.25">
      <c r="A173" s="195" t="s">
        <v>41</v>
      </c>
      <c r="B173" s="9" t="s">
        <v>261</v>
      </c>
      <c r="C173" s="6">
        <v>0</v>
      </c>
      <c r="D173" s="9">
        <v>13</v>
      </c>
      <c r="E173" s="6">
        <v>2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9">
        <f t="shared" si="114"/>
        <v>15</v>
      </c>
      <c r="W173" s="10">
        <f t="shared" ref="W173" si="159">V173/$V$175</f>
        <v>1.2711864406779662E-2</v>
      </c>
    </row>
    <row r="174" spans="1:23" x14ac:dyDescent="0.25">
      <c r="A174" s="194"/>
      <c r="B174" s="6" t="s">
        <v>46</v>
      </c>
      <c r="C174" s="6">
        <v>0</v>
      </c>
      <c r="D174" s="6">
        <v>25</v>
      </c>
      <c r="E174" s="6">
        <v>5</v>
      </c>
      <c r="F174" s="6">
        <v>1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9">
        <f t="shared" si="114"/>
        <v>31</v>
      </c>
      <c r="W174" s="10">
        <f t="shared" ref="W174" si="160">V174/$V$176</f>
        <v>1.8354055654233273E-2</v>
      </c>
    </row>
    <row r="175" spans="1:23" x14ac:dyDescent="0.25">
      <c r="A175" s="195" t="s">
        <v>52</v>
      </c>
      <c r="B175" s="9" t="s">
        <v>261</v>
      </c>
      <c r="C175" s="6">
        <f t="shared" ref="C175:D176" si="161">C127+C129+C131+C133+C135+C137+C139+C141+C143+C145+C147+C149+C151+C153+C155+C157+C159+C161+C163+C165+C167+C169+C171+C173</f>
        <v>0</v>
      </c>
      <c r="D175" s="6">
        <f t="shared" si="161"/>
        <v>929</v>
      </c>
      <c r="E175" s="6">
        <f>E127+E129+E131+E133+E135+E137+E139+E141+E143+E145+E147+E149+E151+E153+E155+E157+E159+E161+E163+E165+E167+E169+E171+E173</f>
        <v>119</v>
      </c>
      <c r="F175" s="6">
        <f t="shared" ref="F175:U176" si="162">F127+F129+F131+F133+F135+F137+F139+F141+F143+F145+F147+F149+F151+F153+F155+F157+F159+F161+F163+F165+F167+F169+F171+F173</f>
        <v>94</v>
      </c>
      <c r="G175" s="6">
        <f t="shared" si="162"/>
        <v>30</v>
      </c>
      <c r="H175" s="6">
        <f t="shared" si="162"/>
        <v>0</v>
      </c>
      <c r="I175" s="6">
        <f t="shared" si="162"/>
        <v>0</v>
      </c>
      <c r="J175" s="6">
        <f t="shared" si="162"/>
        <v>0</v>
      </c>
      <c r="K175" s="6">
        <f t="shared" si="162"/>
        <v>8</v>
      </c>
      <c r="L175" s="6">
        <f t="shared" si="162"/>
        <v>0</v>
      </c>
      <c r="M175" s="6">
        <f t="shared" si="162"/>
        <v>0</v>
      </c>
      <c r="N175" s="6">
        <f t="shared" si="162"/>
        <v>0</v>
      </c>
      <c r="O175" s="6">
        <f t="shared" si="162"/>
        <v>0</v>
      </c>
      <c r="P175" s="6">
        <f t="shared" si="162"/>
        <v>0</v>
      </c>
      <c r="Q175" s="6">
        <f t="shared" si="162"/>
        <v>0</v>
      </c>
      <c r="R175" s="6">
        <f t="shared" si="162"/>
        <v>0</v>
      </c>
      <c r="S175" s="6">
        <f t="shared" si="162"/>
        <v>0</v>
      </c>
      <c r="T175" s="6">
        <f t="shared" si="162"/>
        <v>0</v>
      </c>
      <c r="U175" s="6">
        <f t="shared" si="162"/>
        <v>0</v>
      </c>
      <c r="V175" s="9">
        <f t="shared" si="114"/>
        <v>1180</v>
      </c>
      <c r="W175" s="8">
        <f>W127+W129+W131+W133+W135+W137+W139+W141+W143+W145+W147+W149+W151+W153+W155+W157+W159+W161+W163+W165+W167+W169+W171+W173</f>
        <v>0.99999999999999989</v>
      </c>
    </row>
    <row r="176" spans="1:23" x14ac:dyDescent="0.25">
      <c r="A176" s="194"/>
      <c r="B176" s="6" t="s">
        <v>46</v>
      </c>
      <c r="C176" s="6">
        <f t="shared" si="161"/>
        <v>0</v>
      </c>
      <c r="D176" s="6">
        <f t="shared" si="161"/>
        <v>1154</v>
      </c>
      <c r="E176" s="6">
        <f>E128+E130+E132+E134+E136+E138+E140+E142+E144+E146+E148+E150+E152+E154+E156+E158+E160+E162+E164+E166+E168+E170+E172+E174</f>
        <v>294</v>
      </c>
      <c r="F176" s="6">
        <f t="shared" si="162"/>
        <v>201</v>
      </c>
      <c r="G176" s="6">
        <f t="shared" si="162"/>
        <v>33</v>
      </c>
      <c r="H176" s="6">
        <f t="shared" si="162"/>
        <v>0</v>
      </c>
      <c r="I176" s="6">
        <f t="shared" si="162"/>
        <v>1</v>
      </c>
      <c r="J176" s="6">
        <f t="shared" si="162"/>
        <v>0</v>
      </c>
      <c r="K176" s="6">
        <f t="shared" si="162"/>
        <v>6</v>
      </c>
      <c r="L176" s="6">
        <f t="shared" si="162"/>
        <v>0</v>
      </c>
      <c r="M176" s="6">
        <f t="shared" si="162"/>
        <v>0</v>
      </c>
      <c r="N176" s="6">
        <f t="shared" si="162"/>
        <v>0</v>
      </c>
      <c r="O176" s="6">
        <f t="shared" si="162"/>
        <v>0</v>
      </c>
      <c r="P176" s="6">
        <f t="shared" si="162"/>
        <v>0</v>
      </c>
      <c r="Q176" s="6">
        <f t="shared" si="162"/>
        <v>0</v>
      </c>
      <c r="R176" s="6">
        <f t="shared" si="162"/>
        <v>0</v>
      </c>
      <c r="S176" s="6">
        <f t="shared" si="162"/>
        <v>0</v>
      </c>
      <c r="T176" s="6">
        <f t="shared" si="162"/>
        <v>0</v>
      </c>
      <c r="U176" s="6">
        <f t="shared" si="162"/>
        <v>0</v>
      </c>
      <c r="V176" s="9">
        <f t="shared" si="114"/>
        <v>1689</v>
      </c>
      <c r="W176" s="8">
        <f t="shared" ref="W176" si="163">W128+W130+W132+W134+W136+W138+W140+W142+W144+W146+W148+W150+W152+W154+W156+W158+W160+W162+W164+W166+W168+W170+W172+W174</f>
        <v>0.99999999999999989</v>
      </c>
    </row>
    <row r="177" spans="1:23" x14ac:dyDescent="0.25">
      <c r="A177" s="196" t="s">
        <v>58</v>
      </c>
      <c r="B177" s="197"/>
      <c r="C177" s="6">
        <f t="shared" ref="C177:D177" si="164">C175+C176</f>
        <v>0</v>
      </c>
      <c r="D177" s="6">
        <f t="shared" si="164"/>
        <v>2083</v>
      </c>
      <c r="E177" s="6">
        <f>E175+E176</f>
        <v>413</v>
      </c>
      <c r="F177" s="6">
        <f t="shared" ref="F177:U177" si="165">F175+F176</f>
        <v>295</v>
      </c>
      <c r="G177" s="6">
        <f t="shared" si="165"/>
        <v>63</v>
      </c>
      <c r="H177" s="6">
        <f t="shared" si="165"/>
        <v>0</v>
      </c>
      <c r="I177" s="6">
        <f t="shared" si="165"/>
        <v>1</v>
      </c>
      <c r="J177" s="6">
        <f t="shared" si="165"/>
        <v>0</v>
      </c>
      <c r="K177" s="6">
        <f t="shared" si="165"/>
        <v>14</v>
      </c>
      <c r="L177" s="6">
        <f t="shared" si="165"/>
        <v>0</v>
      </c>
      <c r="M177" s="6">
        <f t="shared" si="165"/>
        <v>0</v>
      </c>
      <c r="N177" s="6">
        <f t="shared" si="165"/>
        <v>0</v>
      </c>
      <c r="O177" s="6">
        <f t="shared" si="165"/>
        <v>0</v>
      </c>
      <c r="P177" s="6">
        <f t="shared" si="165"/>
        <v>0</v>
      </c>
      <c r="Q177" s="6">
        <f t="shared" si="165"/>
        <v>0</v>
      </c>
      <c r="R177" s="6">
        <f t="shared" si="165"/>
        <v>0</v>
      </c>
      <c r="S177" s="6">
        <f t="shared" si="165"/>
        <v>0</v>
      </c>
      <c r="T177" s="6">
        <f t="shared" si="165"/>
        <v>0</v>
      </c>
      <c r="U177" s="6">
        <f t="shared" si="165"/>
        <v>0</v>
      </c>
      <c r="V177" s="9">
        <f t="shared" si="114"/>
        <v>2869</v>
      </c>
      <c r="W177" s="7"/>
    </row>
    <row r="178" spans="1:23" x14ac:dyDescent="0.25">
      <c r="A178" s="1"/>
      <c r="B178" s="1"/>
      <c r="C178" s="13">
        <f t="shared" ref="C178:D178" si="166">C177/$V$177</f>
        <v>0</v>
      </c>
      <c r="D178" s="13">
        <f t="shared" si="166"/>
        <v>0.72603694667131402</v>
      </c>
      <c r="E178" s="13">
        <f>E177/$V$177</f>
        <v>0.14395259672359706</v>
      </c>
      <c r="F178" s="13">
        <f t="shared" ref="F178:Q178" si="167">F177/$V$177</f>
        <v>0.1028232833739979</v>
      </c>
      <c r="G178" s="13">
        <f t="shared" si="167"/>
        <v>2.1958870686650402E-2</v>
      </c>
      <c r="H178" s="13">
        <f t="shared" si="167"/>
        <v>0</v>
      </c>
      <c r="I178" s="13">
        <f t="shared" si="167"/>
        <v>3.4855350296270478E-4</v>
      </c>
      <c r="J178" s="13"/>
      <c r="K178" s="13">
        <f t="shared" si="167"/>
        <v>4.8797490414778672E-3</v>
      </c>
      <c r="L178" s="13">
        <f t="shared" si="167"/>
        <v>0</v>
      </c>
      <c r="M178" s="13"/>
      <c r="N178" s="13"/>
      <c r="O178" s="13"/>
      <c r="P178" s="13"/>
      <c r="Q178" s="13">
        <f t="shared" si="167"/>
        <v>0</v>
      </c>
      <c r="R178" s="13"/>
      <c r="S178" s="13"/>
      <c r="T178" s="13"/>
      <c r="U178" s="13"/>
      <c r="V178" s="22">
        <f t="shared" si="114"/>
        <v>1</v>
      </c>
      <c r="W178" s="1"/>
    </row>
    <row r="181" spans="1:23" x14ac:dyDescent="0.25">
      <c r="A181" s="177" t="s">
        <v>0</v>
      </c>
      <c r="B181" s="177"/>
      <c r="C181" s="177"/>
      <c r="D181" s="177"/>
      <c r="E181" s="177"/>
      <c r="F181" s="177"/>
      <c r="G181" s="177"/>
      <c r="H181" s="177"/>
      <c r="I181" s="177"/>
      <c r="J181" s="177"/>
      <c r="K181" s="177"/>
      <c r="L181" s="177"/>
      <c r="M181" s="177"/>
      <c r="N181" s="177"/>
      <c r="O181" s="177"/>
      <c r="P181" s="177"/>
      <c r="Q181" s="177"/>
      <c r="R181" s="177"/>
      <c r="S181" s="177"/>
      <c r="T181" s="177"/>
      <c r="U181" s="177"/>
      <c r="V181" s="177"/>
      <c r="W181" s="177"/>
    </row>
    <row r="182" spans="1:23" x14ac:dyDescent="0.25">
      <c r="A182" s="2" t="s">
        <v>127</v>
      </c>
      <c r="B182" s="3"/>
      <c r="C182" s="3"/>
      <c r="D182" s="3"/>
      <c r="E182" s="2" t="str">
        <f>E122</f>
        <v>E-1</v>
      </c>
      <c r="F182" s="2"/>
      <c r="G182" s="2"/>
      <c r="H182" s="2"/>
      <c r="I182" s="2"/>
      <c r="J182" s="2"/>
      <c r="K182" s="1"/>
      <c r="L182" s="1"/>
      <c r="M182" s="2"/>
      <c r="N182" s="2" t="s">
        <v>50</v>
      </c>
      <c r="O182" s="182">
        <f>+O122+1</f>
        <v>44049</v>
      </c>
      <c r="P182" s="182"/>
      <c r="Q182" s="2" t="s">
        <v>128</v>
      </c>
      <c r="S182" s="2" t="str">
        <f>S122</f>
        <v>Paita- Paita</v>
      </c>
      <c r="V182" s="2"/>
      <c r="W182" s="2"/>
    </row>
    <row r="183" spans="1:23" ht="15.75" thickBot="1" x14ac:dyDescent="0.3">
      <c r="A183" s="2" t="s">
        <v>126</v>
      </c>
      <c r="B183" s="3"/>
      <c r="C183" s="3"/>
      <c r="D183" s="3"/>
      <c r="E183" s="65" t="str">
        <f>E123</f>
        <v xml:space="preserve">PIP: “Mejoramiento de Pistas y Veredas en el AA.HH Hermanos Carcamo I Etapa-Distrito de Paita-Provincia de Paita, Departamento de Piura" </v>
      </c>
      <c r="F183" s="2"/>
      <c r="G183" s="2"/>
      <c r="H183" s="2"/>
      <c r="I183" s="2"/>
      <c r="J183" s="2"/>
      <c r="K183" s="4"/>
      <c r="L183" s="1"/>
      <c r="M183" s="1"/>
      <c r="P183" s="2"/>
      <c r="V183" s="2"/>
      <c r="W183" s="2"/>
    </row>
    <row r="184" spans="1:23" ht="15.75" thickBot="1" x14ac:dyDescent="0.3">
      <c r="A184" s="179" t="s">
        <v>4</v>
      </c>
      <c r="B184" s="179" t="s">
        <v>44</v>
      </c>
      <c r="C184" s="175" t="s">
        <v>1</v>
      </c>
      <c r="D184" s="175"/>
      <c r="E184" s="175"/>
      <c r="F184" s="175"/>
      <c r="G184" s="175"/>
      <c r="H184" s="176"/>
      <c r="I184" s="16" t="s">
        <v>2</v>
      </c>
      <c r="J184" s="17"/>
      <c r="K184" s="183" t="s">
        <v>3</v>
      </c>
      <c r="L184" s="184"/>
      <c r="M184" s="185"/>
      <c r="N184" s="186" t="s">
        <v>43</v>
      </c>
      <c r="O184" s="175"/>
      <c r="P184" s="175"/>
      <c r="Q184" s="176"/>
      <c r="R184" s="186" t="s">
        <v>42</v>
      </c>
      <c r="S184" s="175"/>
      <c r="T184" s="175"/>
      <c r="U184" s="175"/>
      <c r="V184" s="179" t="s">
        <v>16</v>
      </c>
      <c r="W184" s="179" t="s">
        <v>17</v>
      </c>
    </row>
    <row r="185" spans="1:23" ht="15.75" thickBot="1" x14ac:dyDescent="0.3">
      <c r="A185" s="180"/>
      <c r="B185" s="180"/>
      <c r="C185" s="149" t="s">
        <v>242</v>
      </c>
      <c r="D185" s="18" t="s">
        <v>243</v>
      </c>
      <c r="E185" s="119" t="s">
        <v>5</v>
      </c>
      <c r="F185" s="20" t="s">
        <v>6</v>
      </c>
      <c r="G185" s="151" t="s">
        <v>51</v>
      </c>
      <c r="H185" s="152" t="s">
        <v>7</v>
      </c>
      <c r="I185" s="150" t="s">
        <v>8</v>
      </c>
      <c r="J185" s="19" t="s">
        <v>9</v>
      </c>
      <c r="K185" s="150" t="s">
        <v>8</v>
      </c>
      <c r="L185" s="20" t="s">
        <v>9</v>
      </c>
      <c r="M185" s="19" t="s">
        <v>10</v>
      </c>
      <c r="N185" s="150" t="s">
        <v>48</v>
      </c>
      <c r="O185" s="151" t="s">
        <v>11</v>
      </c>
      <c r="P185" s="151" t="s">
        <v>49</v>
      </c>
      <c r="Q185" s="152" t="s">
        <v>47</v>
      </c>
      <c r="R185" s="21" t="s">
        <v>12</v>
      </c>
      <c r="S185" s="20" t="s">
        <v>13</v>
      </c>
      <c r="T185" s="20" t="s">
        <v>14</v>
      </c>
      <c r="U185" s="140" t="s">
        <v>15</v>
      </c>
      <c r="V185" s="180"/>
      <c r="W185" s="180"/>
    </row>
    <row r="186" spans="1:23" ht="45" customHeight="1" thickBot="1" x14ac:dyDescent="0.3">
      <c r="A186" s="181"/>
      <c r="B186" s="181"/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81"/>
      <c r="W186" s="181"/>
    </row>
    <row r="187" spans="1:23" x14ac:dyDescent="0.25">
      <c r="A187" s="193" t="s">
        <v>18</v>
      </c>
      <c r="B187" s="9" t="s">
        <v>261</v>
      </c>
      <c r="C187" s="9">
        <v>0</v>
      </c>
      <c r="D187" s="9">
        <v>4</v>
      </c>
      <c r="E187" s="9">
        <v>2</v>
      </c>
      <c r="F187" s="9">
        <v>1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f>SUM(C187:U187)</f>
        <v>7</v>
      </c>
      <c r="W187" s="10">
        <f>V187/$V$235</f>
        <v>5.0798258345428155E-3</v>
      </c>
    </row>
    <row r="188" spans="1:23" x14ac:dyDescent="0.25">
      <c r="A188" s="194"/>
      <c r="B188" s="6" t="s">
        <v>46</v>
      </c>
      <c r="C188" s="6">
        <v>0</v>
      </c>
      <c r="D188" s="6">
        <v>11</v>
      </c>
      <c r="E188" s="6">
        <v>4</v>
      </c>
      <c r="F188" s="6">
        <v>3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9">
        <f t="shared" ref="V188:V238" si="168">SUM(C188:U188)</f>
        <v>18</v>
      </c>
      <c r="W188" s="10">
        <f>V188/$V$236</f>
        <v>1.6333938294010888E-2</v>
      </c>
    </row>
    <row r="189" spans="1:23" x14ac:dyDescent="0.25">
      <c r="A189" s="195" t="s">
        <v>19</v>
      </c>
      <c r="B189" s="9" t="s">
        <v>261</v>
      </c>
      <c r="C189" s="6">
        <v>0</v>
      </c>
      <c r="D189" s="9">
        <v>1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9">
        <f t="shared" si="168"/>
        <v>1</v>
      </c>
      <c r="W189" s="10">
        <f t="shared" ref="W189" si="169">V189/$V$235</f>
        <v>7.2568940493468795E-4</v>
      </c>
    </row>
    <row r="190" spans="1:23" x14ac:dyDescent="0.25">
      <c r="A190" s="194"/>
      <c r="B190" s="6" t="s">
        <v>46</v>
      </c>
      <c r="C190" s="6">
        <v>0</v>
      </c>
      <c r="D190" s="6">
        <v>3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9">
        <f t="shared" si="168"/>
        <v>3</v>
      </c>
      <c r="W190" s="10">
        <f t="shared" ref="W190" si="170">V190/$V$236</f>
        <v>2.7223230490018148E-3</v>
      </c>
    </row>
    <row r="191" spans="1:23" x14ac:dyDescent="0.25">
      <c r="A191" s="195" t="s">
        <v>20</v>
      </c>
      <c r="B191" s="9" t="s">
        <v>261</v>
      </c>
      <c r="C191" s="6">
        <v>0</v>
      </c>
      <c r="D191" s="9">
        <v>2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9">
        <f t="shared" si="168"/>
        <v>2</v>
      </c>
      <c r="W191" s="10">
        <f t="shared" ref="W191" si="171">V191/$V$235</f>
        <v>1.4513788098693759E-3</v>
      </c>
    </row>
    <row r="192" spans="1:23" x14ac:dyDescent="0.25">
      <c r="A192" s="194"/>
      <c r="B192" s="6" t="s">
        <v>46</v>
      </c>
      <c r="C192" s="6">
        <v>0</v>
      </c>
      <c r="D192" s="6">
        <v>10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9">
        <f t="shared" si="168"/>
        <v>10</v>
      </c>
      <c r="W192" s="10">
        <f t="shared" ref="W192" si="172">V192/$V$236</f>
        <v>9.0744101633393835E-3</v>
      </c>
    </row>
    <row r="193" spans="1:23" x14ac:dyDescent="0.25">
      <c r="A193" s="195" t="s">
        <v>21</v>
      </c>
      <c r="B193" s="9" t="s">
        <v>261</v>
      </c>
      <c r="C193" s="6">
        <v>0</v>
      </c>
      <c r="D193" s="9">
        <v>4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9">
        <f t="shared" si="168"/>
        <v>4</v>
      </c>
      <c r="W193" s="10">
        <f t="shared" ref="W193" si="173">V193/$V$235</f>
        <v>2.9027576197387518E-3</v>
      </c>
    </row>
    <row r="194" spans="1:23" x14ac:dyDescent="0.25">
      <c r="A194" s="194"/>
      <c r="B194" s="6" t="s">
        <v>46</v>
      </c>
      <c r="C194" s="6">
        <v>0</v>
      </c>
      <c r="D194" s="6">
        <v>13</v>
      </c>
      <c r="E194" s="6">
        <v>4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9">
        <f t="shared" si="168"/>
        <v>17</v>
      </c>
      <c r="W194" s="10">
        <f t="shared" ref="W194" si="174">V194/$V$236</f>
        <v>1.5426497277676952E-2</v>
      </c>
    </row>
    <row r="195" spans="1:23" x14ac:dyDescent="0.25">
      <c r="A195" s="195" t="s">
        <v>22</v>
      </c>
      <c r="B195" s="9" t="s">
        <v>261</v>
      </c>
      <c r="C195" s="6">
        <v>0</v>
      </c>
      <c r="D195" s="9">
        <v>9</v>
      </c>
      <c r="E195" s="6">
        <v>2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9">
        <f t="shared" si="168"/>
        <v>11</v>
      </c>
      <c r="W195" s="10">
        <f t="shared" ref="W195" si="175">V195/$V$235</f>
        <v>7.9825834542815669E-3</v>
      </c>
    </row>
    <row r="196" spans="1:23" x14ac:dyDescent="0.25">
      <c r="A196" s="194"/>
      <c r="B196" s="6" t="s">
        <v>46</v>
      </c>
      <c r="C196" s="6">
        <v>0</v>
      </c>
      <c r="D196" s="6">
        <v>19</v>
      </c>
      <c r="E196" s="6">
        <v>4</v>
      </c>
      <c r="F196" s="6">
        <v>3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9">
        <f t="shared" si="168"/>
        <v>26</v>
      </c>
      <c r="W196" s="10">
        <f t="shared" ref="W196" si="176">V196/$V$236</f>
        <v>2.3593466424682397E-2</v>
      </c>
    </row>
    <row r="197" spans="1:23" x14ac:dyDescent="0.25">
      <c r="A197" s="195" t="s">
        <v>23</v>
      </c>
      <c r="B197" s="9" t="s">
        <v>261</v>
      </c>
      <c r="C197" s="6">
        <v>0</v>
      </c>
      <c r="D197" s="9">
        <v>20</v>
      </c>
      <c r="E197" s="6">
        <v>7</v>
      </c>
      <c r="F197" s="6">
        <v>1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9">
        <f t="shared" si="168"/>
        <v>28</v>
      </c>
      <c r="W197" s="10">
        <f t="shared" ref="W197" si="177">V197/$V$235</f>
        <v>2.0319303338171262E-2</v>
      </c>
    </row>
    <row r="198" spans="1:23" x14ac:dyDescent="0.25">
      <c r="A198" s="194"/>
      <c r="B198" s="6" t="s">
        <v>46</v>
      </c>
      <c r="C198" s="6">
        <v>0</v>
      </c>
      <c r="D198" s="6">
        <v>39</v>
      </c>
      <c r="E198" s="6">
        <v>12</v>
      </c>
      <c r="F198" s="6">
        <v>2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9">
        <f t="shared" si="168"/>
        <v>53</v>
      </c>
      <c r="W198" s="10">
        <f t="shared" ref="W198" si="178">V198/$V$236</f>
        <v>4.8094373865698731E-2</v>
      </c>
    </row>
    <row r="199" spans="1:23" x14ac:dyDescent="0.25">
      <c r="A199" s="195" t="s">
        <v>24</v>
      </c>
      <c r="B199" s="9" t="s">
        <v>261</v>
      </c>
      <c r="C199" s="6">
        <v>0</v>
      </c>
      <c r="D199" s="9">
        <v>26</v>
      </c>
      <c r="E199" s="6">
        <v>6</v>
      </c>
      <c r="F199" s="6">
        <v>2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9">
        <f t="shared" si="168"/>
        <v>34</v>
      </c>
      <c r="W199" s="10">
        <f t="shared" ref="W199" si="179">V199/$V$235</f>
        <v>2.4673439767779391E-2</v>
      </c>
    </row>
    <row r="200" spans="1:23" x14ac:dyDescent="0.25">
      <c r="A200" s="194"/>
      <c r="B200" s="6" t="s">
        <v>46</v>
      </c>
      <c r="C200" s="6">
        <v>0</v>
      </c>
      <c r="D200" s="6">
        <v>20</v>
      </c>
      <c r="E200" s="6">
        <v>11</v>
      </c>
      <c r="F200" s="6">
        <v>5</v>
      </c>
      <c r="G200" s="6">
        <v>1</v>
      </c>
      <c r="H200" s="6">
        <v>1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9">
        <f t="shared" si="168"/>
        <v>38</v>
      </c>
      <c r="W200" s="10">
        <f t="shared" ref="W200" si="180">V200/$V$236</f>
        <v>3.4482758620689655E-2</v>
      </c>
    </row>
    <row r="201" spans="1:23" x14ac:dyDescent="0.25">
      <c r="A201" s="195" t="s">
        <v>25</v>
      </c>
      <c r="B201" s="9" t="s">
        <v>261</v>
      </c>
      <c r="C201" s="6">
        <v>0</v>
      </c>
      <c r="D201" s="9">
        <v>35</v>
      </c>
      <c r="E201" s="6">
        <v>10</v>
      </c>
      <c r="F201" s="6">
        <v>2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9">
        <f t="shared" si="168"/>
        <v>47</v>
      </c>
      <c r="W201" s="10">
        <f t="shared" ref="W201" si="181">V201/$V$235</f>
        <v>3.4107402031930335E-2</v>
      </c>
    </row>
    <row r="202" spans="1:23" x14ac:dyDescent="0.25">
      <c r="A202" s="194"/>
      <c r="B202" s="6" t="s">
        <v>46</v>
      </c>
      <c r="C202" s="6">
        <v>0</v>
      </c>
      <c r="D202" s="6">
        <v>26</v>
      </c>
      <c r="E202" s="6">
        <v>11</v>
      </c>
      <c r="F202" s="6">
        <v>4</v>
      </c>
      <c r="G202" s="6">
        <v>0</v>
      </c>
      <c r="H202" s="6">
        <v>0</v>
      </c>
      <c r="I202" s="6">
        <v>0</v>
      </c>
      <c r="J202" s="6">
        <v>0</v>
      </c>
      <c r="K202" s="6">
        <v>1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9">
        <f t="shared" si="168"/>
        <v>42</v>
      </c>
      <c r="W202" s="10">
        <f t="shared" ref="W202" si="182">V202/$V$236</f>
        <v>3.8112522686025406E-2</v>
      </c>
    </row>
    <row r="203" spans="1:23" x14ac:dyDescent="0.25">
      <c r="A203" s="195" t="s">
        <v>26</v>
      </c>
      <c r="B203" s="9" t="s">
        <v>261</v>
      </c>
      <c r="C203" s="6">
        <v>0</v>
      </c>
      <c r="D203" s="9">
        <v>45</v>
      </c>
      <c r="E203" s="6">
        <v>8</v>
      </c>
      <c r="F203" s="6">
        <v>4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9">
        <f t="shared" si="168"/>
        <v>57</v>
      </c>
      <c r="W203" s="10">
        <f t="shared" ref="W203" si="183">V203/$V$235</f>
        <v>4.1364296081277216E-2</v>
      </c>
    </row>
    <row r="204" spans="1:23" x14ac:dyDescent="0.25">
      <c r="A204" s="194"/>
      <c r="B204" s="6" t="s">
        <v>46</v>
      </c>
      <c r="C204" s="6">
        <v>0</v>
      </c>
      <c r="D204" s="6">
        <v>35</v>
      </c>
      <c r="E204" s="6">
        <v>9</v>
      </c>
      <c r="F204" s="6">
        <v>4</v>
      </c>
      <c r="G204" s="6">
        <v>1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9">
        <f t="shared" si="168"/>
        <v>49</v>
      </c>
      <c r="W204" s="10">
        <f t="shared" ref="W204" si="184">V204/$V$236</f>
        <v>4.4464609800362979E-2</v>
      </c>
    </row>
    <row r="205" spans="1:23" x14ac:dyDescent="0.25">
      <c r="A205" s="195" t="s">
        <v>27</v>
      </c>
      <c r="B205" s="9" t="s">
        <v>261</v>
      </c>
      <c r="C205" s="6">
        <v>0</v>
      </c>
      <c r="D205" s="9">
        <v>81</v>
      </c>
      <c r="E205" s="6">
        <v>10</v>
      </c>
      <c r="F205" s="6">
        <v>4</v>
      </c>
      <c r="G205" s="6">
        <v>0</v>
      </c>
      <c r="H205" s="6">
        <v>1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9">
        <f t="shared" si="168"/>
        <v>96</v>
      </c>
      <c r="W205" s="10">
        <f t="shared" ref="W205" si="185">V205/$V$235</f>
        <v>6.966618287373004E-2</v>
      </c>
    </row>
    <row r="206" spans="1:23" x14ac:dyDescent="0.25">
      <c r="A206" s="194"/>
      <c r="B206" s="6" t="s">
        <v>46</v>
      </c>
      <c r="C206" s="6">
        <v>0</v>
      </c>
      <c r="D206" s="6">
        <v>45</v>
      </c>
      <c r="E206" s="6">
        <v>9</v>
      </c>
      <c r="F206" s="6">
        <v>5</v>
      </c>
      <c r="G206" s="6">
        <v>0</v>
      </c>
      <c r="H206" s="6">
        <v>1</v>
      </c>
      <c r="I206" s="6">
        <v>0</v>
      </c>
      <c r="J206" s="6">
        <v>0</v>
      </c>
      <c r="K206" s="6">
        <v>1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9">
        <f t="shared" si="168"/>
        <v>61</v>
      </c>
      <c r="W206" s="10">
        <f t="shared" ref="W206" si="186">V206/$V$236</f>
        <v>5.5353901996370233E-2</v>
      </c>
    </row>
    <row r="207" spans="1:23" x14ac:dyDescent="0.25">
      <c r="A207" s="195" t="s">
        <v>28</v>
      </c>
      <c r="B207" s="9" t="s">
        <v>261</v>
      </c>
      <c r="C207" s="6">
        <v>0</v>
      </c>
      <c r="D207" s="9">
        <v>58</v>
      </c>
      <c r="E207" s="6">
        <v>9</v>
      </c>
      <c r="F207" s="6">
        <v>8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9">
        <f t="shared" si="168"/>
        <v>75</v>
      </c>
      <c r="W207" s="10">
        <f t="shared" ref="W207" si="187">V207/$V$235</f>
        <v>5.4426705370101594E-2</v>
      </c>
    </row>
    <row r="208" spans="1:23" x14ac:dyDescent="0.25">
      <c r="A208" s="194"/>
      <c r="B208" s="6" t="s">
        <v>46</v>
      </c>
      <c r="C208" s="6">
        <v>0</v>
      </c>
      <c r="D208" s="6">
        <v>81</v>
      </c>
      <c r="E208" s="6">
        <v>16</v>
      </c>
      <c r="F208" s="6">
        <v>8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9">
        <f t="shared" si="168"/>
        <v>105</v>
      </c>
      <c r="W208" s="10">
        <f t="shared" ref="W208" si="188">V208/$V$236</f>
        <v>9.5281306715063518E-2</v>
      </c>
    </row>
    <row r="209" spans="1:23" x14ac:dyDescent="0.25">
      <c r="A209" s="195" t="s">
        <v>29</v>
      </c>
      <c r="B209" s="9" t="s">
        <v>261</v>
      </c>
      <c r="C209" s="6">
        <v>0</v>
      </c>
      <c r="D209" s="9">
        <v>65</v>
      </c>
      <c r="E209" s="6">
        <v>11</v>
      </c>
      <c r="F209" s="6">
        <v>9</v>
      </c>
      <c r="G209" s="6">
        <v>0</v>
      </c>
      <c r="H209" s="6">
        <v>0</v>
      </c>
      <c r="I209" s="6">
        <v>1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9">
        <f t="shared" si="168"/>
        <v>86</v>
      </c>
      <c r="W209" s="10">
        <f t="shared" ref="W209" si="189">V209/$V$235</f>
        <v>6.2409288824383166E-2</v>
      </c>
    </row>
    <row r="210" spans="1:23" x14ac:dyDescent="0.25">
      <c r="A210" s="194"/>
      <c r="B210" s="6" t="s">
        <v>46</v>
      </c>
      <c r="C210" s="6">
        <v>0</v>
      </c>
      <c r="D210" s="6">
        <v>58</v>
      </c>
      <c r="E210" s="6">
        <v>18</v>
      </c>
      <c r="F210" s="6">
        <v>9</v>
      </c>
      <c r="G210" s="6">
        <v>1</v>
      </c>
      <c r="H210" s="6">
        <v>0</v>
      </c>
      <c r="I210" s="6">
        <v>1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9">
        <f t="shared" si="168"/>
        <v>87</v>
      </c>
      <c r="W210" s="10">
        <f t="shared" ref="W210" si="190">V210/$V$236</f>
        <v>7.8947368421052627E-2</v>
      </c>
    </row>
    <row r="211" spans="1:23" x14ac:dyDescent="0.25">
      <c r="A211" s="195" t="s">
        <v>30</v>
      </c>
      <c r="B211" s="9" t="s">
        <v>261</v>
      </c>
      <c r="C211" s="6">
        <v>0</v>
      </c>
      <c r="D211" s="9">
        <v>48</v>
      </c>
      <c r="E211" s="6">
        <v>13</v>
      </c>
      <c r="F211" s="6">
        <v>5</v>
      </c>
      <c r="G211" s="6">
        <v>0</v>
      </c>
      <c r="H211" s="6">
        <v>0</v>
      </c>
      <c r="I211" s="6">
        <v>0</v>
      </c>
      <c r="J211" s="6">
        <v>0</v>
      </c>
      <c r="K211" s="6">
        <v>1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9">
        <f t="shared" si="168"/>
        <v>67</v>
      </c>
      <c r="W211" s="10">
        <f t="shared" ref="W211" si="191">V211/$V$235</f>
        <v>4.862119013062409E-2</v>
      </c>
    </row>
    <row r="212" spans="1:23" x14ac:dyDescent="0.25">
      <c r="A212" s="194"/>
      <c r="B212" s="6" t="s">
        <v>46</v>
      </c>
      <c r="C212" s="6">
        <v>0</v>
      </c>
      <c r="D212" s="6">
        <v>20</v>
      </c>
      <c r="E212" s="6">
        <v>18</v>
      </c>
      <c r="F212" s="6">
        <v>13</v>
      </c>
      <c r="G212" s="6">
        <v>1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9">
        <f t="shared" si="168"/>
        <v>52</v>
      </c>
      <c r="W212" s="10">
        <f t="shared" ref="W212" si="192">V212/$V$236</f>
        <v>4.7186932849364795E-2</v>
      </c>
    </row>
    <row r="213" spans="1:23" x14ac:dyDescent="0.25">
      <c r="A213" s="195" t="s">
        <v>31</v>
      </c>
      <c r="B213" s="9" t="s">
        <v>261</v>
      </c>
      <c r="C213" s="6">
        <v>0</v>
      </c>
      <c r="D213" s="9">
        <v>78</v>
      </c>
      <c r="E213" s="6">
        <v>10</v>
      </c>
      <c r="F213" s="6">
        <v>7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9">
        <f>SUM(C213:U213)</f>
        <v>95</v>
      </c>
      <c r="W213" s="10">
        <f t="shared" ref="W213" si="193">V213/$V$235</f>
        <v>6.8940493468795355E-2</v>
      </c>
    </row>
    <row r="214" spans="1:23" x14ac:dyDescent="0.25">
      <c r="A214" s="194"/>
      <c r="B214" s="6" t="s">
        <v>46</v>
      </c>
      <c r="C214" s="6">
        <v>0</v>
      </c>
      <c r="D214" s="6">
        <v>26</v>
      </c>
      <c r="E214" s="6">
        <v>17</v>
      </c>
      <c r="F214" s="6">
        <v>12</v>
      </c>
      <c r="G214" s="6">
        <v>1</v>
      </c>
      <c r="H214" s="6">
        <v>0</v>
      </c>
      <c r="I214" s="6">
        <v>1</v>
      </c>
      <c r="J214" s="6">
        <v>0</v>
      </c>
      <c r="K214" s="6">
        <v>1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9">
        <f t="shared" si="168"/>
        <v>58</v>
      </c>
      <c r="W214" s="10">
        <f t="shared" ref="W214" si="194">V214/$V$236</f>
        <v>5.2631578947368418E-2</v>
      </c>
    </row>
    <row r="215" spans="1:23" x14ac:dyDescent="0.25">
      <c r="A215" s="195" t="s">
        <v>32</v>
      </c>
      <c r="B215" s="9" t="s">
        <v>261</v>
      </c>
      <c r="C215" s="6">
        <v>0</v>
      </c>
      <c r="D215" s="9">
        <v>68</v>
      </c>
      <c r="E215" s="6">
        <v>5</v>
      </c>
      <c r="F215" s="6">
        <v>4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9">
        <f t="shared" si="168"/>
        <v>77</v>
      </c>
      <c r="W215" s="10">
        <f t="shared" ref="W215" si="195">V215/$V$235</f>
        <v>5.587808417997097E-2</v>
      </c>
    </row>
    <row r="216" spans="1:23" x14ac:dyDescent="0.25">
      <c r="A216" s="194"/>
      <c r="B216" s="6" t="s">
        <v>46</v>
      </c>
      <c r="C216" s="6">
        <v>0</v>
      </c>
      <c r="D216" s="6">
        <v>35</v>
      </c>
      <c r="E216" s="6">
        <v>15</v>
      </c>
      <c r="F216" s="6">
        <v>16</v>
      </c>
      <c r="G216" s="6">
        <v>1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9">
        <f t="shared" si="168"/>
        <v>67</v>
      </c>
      <c r="W216" s="10">
        <f t="shared" ref="W216" si="196">V216/$V$236</f>
        <v>6.0798548094373864E-2</v>
      </c>
    </row>
    <row r="217" spans="1:23" x14ac:dyDescent="0.25">
      <c r="A217" s="195" t="s">
        <v>33</v>
      </c>
      <c r="B217" s="9" t="s">
        <v>261</v>
      </c>
      <c r="C217" s="6">
        <v>0</v>
      </c>
      <c r="D217" s="9">
        <v>70</v>
      </c>
      <c r="E217" s="6">
        <v>9</v>
      </c>
      <c r="F217" s="6">
        <v>12</v>
      </c>
      <c r="G217" s="6">
        <v>2</v>
      </c>
      <c r="H217" s="6">
        <v>0</v>
      </c>
      <c r="I217" s="6">
        <v>1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9">
        <f t="shared" si="168"/>
        <v>94</v>
      </c>
      <c r="W217" s="10">
        <f t="shared" ref="W217" si="197">V217/$V$235</f>
        <v>6.8214804063860671E-2</v>
      </c>
    </row>
    <row r="218" spans="1:23" x14ac:dyDescent="0.25">
      <c r="A218" s="194"/>
      <c r="B218" s="6" t="s">
        <v>46</v>
      </c>
      <c r="C218" s="6">
        <v>0</v>
      </c>
      <c r="D218" s="6">
        <v>45</v>
      </c>
      <c r="E218" s="6">
        <v>20</v>
      </c>
      <c r="F218" s="6">
        <v>13</v>
      </c>
      <c r="G218" s="6">
        <v>3</v>
      </c>
      <c r="H218" s="6">
        <v>0</v>
      </c>
      <c r="I218" s="6">
        <v>0</v>
      </c>
      <c r="J218" s="6">
        <v>0</v>
      </c>
      <c r="K218" s="6">
        <v>1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9">
        <f t="shared" si="168"/>
        <v>82</v>
      </c>
      <c r="W218" s="10">
        <f t="shared" ref="W218" si="198">V218/$V$236</f>
        <v>7.441016333938294E-2</v>
      </c>
    </row>
    <row r="219" spans="1:23" x14ac:dyDescent="0.25">
      <c r="A219" s="195" t="s">
        <v>34</v>
      </c>
      <c r="B219" s="9" t="s">
        <v>261</v>
      </c>
      <c r="C219" s="6">
        <v>0</v>
      </c>
      <c r="D219" s="9">
        <v>74</v>
      </c>
      <c r="E219" s="6">
        <v>10</v>
      </c>
      <c r="F219" s="6">
        <v>7</v>
      </c>
      <c r="G219" s="6">
        <v>1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9">
        <f t="shared" si="168"/>
        <v>92</v>
      </c>
      <c r="W219" s="10">
        <f t="shared" ref="W219" si="199">V219/$V$235</f>
        <v>6.6763425253991288E-2</v>
      </c>
    </row>
    <row r="220" spans="1:23" x14ac:dyDescent="0.25">
      <c r="A220" s="194"/>
      <c r="B220" s="6" t="s">
        <v>46</v>
      </c>
      <c r="C220" s="6">
        <v>0</v>
      </c>
      <c r="D220" s="6">
        <v>81</v>
      </c>
      <c r="E220" s="6">
        <v>12</v>
      </c>
      <c r="F220" s="6">
        <v>14</v>
      </c>
      <c r="G220" s="6">
        <v>1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9">
        <f t="shared" si="168"/>
        <v>108</v>
      </c>
      <c r="W220" s="10">
        <f t="shared" ref="W220" si="200">V220/$V$236</f>
        <v>9.8003629764065334E-2</v>
      </c>
    </row>
    <row r="221" spans="1:23" x14ac:dyDescent="0.25">
      <c r="A221" s="195" t="s">
        <v>35</v>
      </c>
      <c r="B221" s="9" t="s">
        <v>261</v>
      </c>
      <c r="C221" s="6">
        <v>0</v>
      </c>
      <c r="D221" s="9">
        <v>83</v>
      </c>
      <c r="E221" s="6">
        <v>13</v>
      </c>
      <c r="F221" s="6">
        <v>11</v>
      </c>
      <c r="G221" s="6">
        <v>0</v>
      </c>
      <c r="H221" s="6">
        <v>0</v>
      </c>
      <c r="I221" s="6">
        <v>1</v>
      </c>
      <c r="J221" s="6">
        <v>0</v>
      </c>
      <c r="K221" s="6">
        <v>1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9">
        <f t="shared" si="168"/>
        <v>109</v>
      </c>
      <c r="W221" s="10">
        <f t="shared" ref="W221" si="201">V221/$V$235</f>
        <v>7.9100145137880981E-2</v>
      </c>
    </row>
    <row r="222" spans="1:23" x14ac:dyDescent="0.25">
      <c r="A222" s="194"/>
      <c r="B222" s="6" t="s">
        <v>46</v>
      </c>
      <c r="C222" s="6">
        <v>0</v>
      </c>
      <c r="D222" s="6">
        <v>58</v>
      </c>
      <c r="E222" s="6">
        <v>18</v>
      </c>
      <c r="F222" s="6">
        <v>18</v>
      </c>
      <c r="G222" s="6">
        <v>1</v>
      </c>
      <c r="H222" s="6">
        <v>0</v>
      </c>
      <c r="I222" s="6">
        <v>1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9">
        <f t="shared" si="168"/>
        <v>96</v>
      </c>
      <c r="W222" s="10">
        <f t="shared" ref="W222" si="202">V222/$V$236</f>
        <v>8.7114337568058073E-2</v>
      </c>
    </row>
    <row r="223" spans="1:23" x14ac:dyDescent="0.25">
      <c r="A223" s="195" t="s">
        <v>36</v>
      </c>
      <c r="B223" s="9" t="s">
        <v>261</v>
      </c>
      <c r="C223" s="6">
        <v>0</v>
      </c>
      <c r="D223" s="9">
        <v>94</v>
      </c>
      <c r="E223" s="6">
        <v>7</v>
      </c>
      <c r="F223" s="6">
        <v>6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9">
        <f t="shared" si="168"/>
        <v>107</v>
      </c>
      <c r="W223" s="10">
        <f t="shared" ref="W223" si="203">V223/$V$235</f>
        <v>7.7648766328011612E-2</v>
      </c>
    </row>
    <row r="224" spans="1:23" x14ac:dyDescent="0.25">
      <c r="A224" s="194"/>
      <c r="B224" s="6" t="s">
        <v>46</v>
      </c>
      <c r="C224" s="6">
        <v>0</v>
      </c>
      <c r="D224" s="6">
        <v>4</v>
      </c>
      <c r="E224" s="6">
        <v>12</v>
      </c>
      <c r="F224" s="6">
        <v>12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9">
        <f t="shared" si="168"/>
        <v>28</v>
      </c>
      <c r="W224" s="10">
        <f t="shared" ref="W224" si="204">V224/$V$236</f>
        <v>2.5408348457350273E-2</v>
      </c>
    </row>
    <row r="225" spans="1:23" x14ac:dyDescent="0.25">
      <c r="A225" s="195" t="s">
        <v>37</v>
      </c>
      <c r="B225" s="9" t="s">
        <v>261</v>
      </c>
      <c r="C225" s="6">
        <v>0</v>
      </c>
      <c r="D225" s="9">
        <v>77</v>
      </c>
      <c r="E225" s="6">
        <v>7</v>
      </c>
      <c r="F225" s="6">
        <v>4</v>
      </c>
      <c r="G225" s="6">
        <v>1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9">
        <f t="shared" si="168"/>
        <v>89</v>
      </c>
      <c r="W225" s="10">
        <f t="shared" ref="W225" si="205">V225/$V$235</f>
        <v>6.4586357039187234E-2</v>
      </c>
    </row>
    <row r="226" spans="1:23" x14ac:dyDescent="0.25">
      <c r="A226" s="194"/>
      <c r="B226" s="6" t="s">
        <v>46</v>
      </c>
      <c r="C226" s="6">
        <v>0</v>
      </c>
      <c r="D226" s="6">
        <v>1</v>
      </c>
      <c r="E226" s="6">
        <v>15</v>
      </c>
      <c r="F226" s="6">
        <v>9</v>
      </c>
      <c r="G226" s="6">
        <v>2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9">
        <f t="shared" si="168"/>
        <v>27</v>
      </c>
      <c r="W226" s="10">
        <f t="shared" ref="W226" si="206">V226/$V$236</f>
        <v>2.4500907441016333E-2</v>
      </c>
    </row>
    <row r="227" spans="1:23" x14ac:dyDescent="0.25">
      <c r="A227" s="195" t="s">
        <v>38</v>
      </c>
      <c r="B227" s="9" t="s">
        <v>261</v>
      </c>
      <c r="C227" s="6">
        <v>0</v>
      </c>
      <c r="D227" s="9">
        <v>74</v>
      </c>
      <c r="E227" s="6">
        <v>7</v>
      </c>
      <c r="F227" s="6">
        <v>5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9">
        <f t="shared" si="168"/>
        <v>86</v>
      </c>
      <c r="W227" s="10">
        <f t="shared" ref="W227" si="207">V227/$V$235</f>
        <v>6.2409288824383166E-2</v>
      </c>
    </row>
    <row r="228" spans="1:23" x14ac:dyDescent="0.25">
      <c r="A228" s="194"/>
      <c r="B228" s="6" t="s">
        <v>46</v>
      </c>
      <c r="C228" s="6">
        <v>0</v>
      </c>
      <c r="D228" s="6">
        <v>2</v>
      </c>
      <c r="E228" s="6">
        <v>11</v>
      </c>
      <c r="F228" s="6">
        <v>10</v>
      </c>
      <c r="G228" s="6">
        <v>1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9">
        <f t="shared" si="168"/>
        <v>24</v>
      </c>
      <c r="W228" s="10">
        <f t="shared" ref="W228" si="208">V228/$V$236</f>
        <v>2.1778584392014518E-2</v>
      </c>
    </row>
    <row r="229" spans="1:23" x14ac:dyDescent="0.25">
      <c r="A229" s="195" t="s">
        <v>39</v>
      </c>
      <c r="B229" s="9" t="s">
        <v>261</v>
      </c>
      <c r="C229" s="6">
        <v>0</v>
      </c>
      <c r="D229" s="9">
        <v>48</v>
      </c>
      <c r="E229" s="6">
        <v>4</v>
      </c>
      <c r="F229" s="6">
        <v>3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9">
        <f t="shared" si="168"/>
        <v>55</v>
      </c>
      <c r="W229" s="10">
        <f t="shared" ref="W229" si="209">V229/$V$235</f>
        <v>3.991291727140784E-2</v>
      </c>
    </row>
    <row r="230" spans="1:23" x14ac:dyDescent="0.25">
      <c r="A230" s="194"/>
      <c r="B230" s="6" t="s">
        <v>46</v>
      </c>
      <c r="C230" s="6">
        <v>0</v>
      </c>
      <c r="D230" s="6">
        <v>4</v>
      </c>
      <c r="E230" s="6">
        <v>7</v>
      </c>
      <c r="F230" s="6">
        <v>6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9">
        <f t="shared" si="168"/>
        <v>17</v>
      </c>
      <c r="W230" s="10">
        <f t="shared" ref="W230" si="210">V230/$V$236</f>
        <v>1.5426497277676952E-2</v>
      </c>
    </row>
    <row r="231" spans="1:23" x14ac:dyDescent="0.25">
      <c r="A231" s="195" t="s">
        <v>40</v>
      </c>
      <c r="B231" s="9" t="s">
        <v>261</v>
      </c>
      <c r="C231" s="6">
        <v>0</v>
      </c>
      <c r="D231" s="9">
        <v>33</v>
      </c>
      <c r="E231" s="6">
        <v>4</v>
      </c>
      <c r="F231" s="6">
        <v>2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9">
        <f t="shared" si="168"/>
        <v>39</v>
      </c>
      <c r="W231" s="10">
        <f t="shared" ref="W231" si="211">V231/$V$235</f>
        <v>2.8301886792452831E-2</v>
      </c>
    </row>
    <row r="232" spans="1:23" x14ac:dyDescent="0.25">
      <c r="A232" s="194"/>
      <c r="B232" s="6" t="s">
        <v>46</v>
      </c>
      <c r="C232" s="6">
        <v>0</v>
      </c>
      <c r="D232" s="6">
        <v>9</v>
      </c>
      <c r="E232" s="6">
        <v>7</v>
      </c>
      <c r="F232" s="6">
        <v>4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9">
        <f>SUM(C232:U232)</f>
        <v>20</v>
      </c>
      <c r="W232" s="10">
        <f t="shared" ref="W232" si="212">V232/$V$236</f>
        <v>1.8148820326678767E-2</v>
      </c>
    </row>
    <row r="233" spans="1:23" x14ac:dyDescent="0.25">
      <c r="A233" s="195" t="s">
        <v>41</v>
      </c>
      <c r="B233" s="9" t="s">
        <v>261</v>
      </c>
      <c r="C233" s="6">
        <v>0</v>
      </c>
      <c r="D233" s="9">
        <v>18</v>
      </c>
      <c r="E233" s="6">
        <v>2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9">
        <f t="shared" si="168"/>
        <v>20</v>
      </c>
      <c r="W233" s="10">
        <f t="shared" ref="W233" si="213">V233/$V$235</f>
        <v>1.4513788098693759E-2</v>
      </c>
    </row>
    <row r="234" spans="1:23" x14ac:dyDescent="0.25">
      <c r="A234" s="194"/>
      <c r="B234" s="6" t="s">
        <v>46</v>
      </c>
      <c r="C234" s="6">
        <v>0</v>
      </c>
      <c r="D234" s="6">
        <v>10</v>
      </c>
      <c r="E234" s="6">
        <v>3</v>
      </c>
      <c r="F234" s="6">
        <v>1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9">
        <f t="shared" si="168"/>
        <v>14</v>
      </c>
      <c r="W234" s="10">
        <f t="shared" ref="W234" si="214">V234/$V$236</f>
        <v>1.2704174228675136E-2</v>
      </c>
    </row>
    <row r="235" spans="1:23" x14ac:dyDescent="0.25">
      <c r="A235" s="195" t="s">
        <v>52</v>
      </c>
      <c r="B235" s="9" t="s">
        <v>261</v>
      </c>
      <c r="C235" s="6">
        <f t="shared" ref="C235:D236" si="215">C187+C189+C191+C193+C195+C197+C199+C201+C203+C205+C207+C209+C211+C213+C215+C217+C219+C221+C223+C225+C227+C229+C231+C233</f>
        <v>0</v>
      </c>
      <c r="D235" s="6">
        <f t="shared" si="215"/>
        <v>1115</v>
      </c>
      <c r="E235" s="6">
        <f>E187+E189+E191+E193+E195+E197+E199+E201+E203+E205+E207+E209+E211+E213+E215+E217+E219+E221+E223+E225+E227+E229+E231+E233</f>
        <v>156</v>
      </c>
      <c r="F235" s="6">
        <f t="shared" ref="E235:U236" si="216">F187+F189+F191+F193+F195+F197+F199+F201+F203+F205+F207+F209+F211+F213+F215+F217+F219+F221+F223+F225+F227+F229+F231+F233</f>
        <v>97</v>
      </c>
      <c r="G235" s="6">
        <f t="shared" si="216"/>
        <v>4</v>
      </c>
      <c r="H235" s="6">
        <f t="shared" si="216"/>
        <v>1</v>
      </c>
      <c r="I235" s="6">
        <f t="shared" si="216"/>
        <v>3</v>
      </c>
      <c r="J235" s="6">
        <f t="shared" si="216"/>
        <v>0</v>
      </c>
      <c r="K235" s="6">
        <f t="shared" si="216"/>
        <v>2</v>
      </c>
      <c r="L235" s="6">
        <f t="shared" si="216"/>
        <v>0</v>
      </c>
      <c r="M235" s="6">
        <f t="shared" si="216"/>
        <v>0</v>
      </c>
      <c r="N235" s="6">
        <f t="shared" si="216"/>
        <v>0</v>
      </c>
      <c r="O235" s="6">
        <f t="shared" si="216"/>
        <v>0</v>
      </c>
      <c r="P235" s="6">
        <f t="shared" si="216"/>
        <v>0</v>
      </c>
      <c r="Q235" s="6">
        <f t="shared" si="216"/>
        <v>0</v>
      </c>
      <c r="R235" s="6">
        <f t="shared" si="216"/>
        <v>0</v>
      </c>
      <c r="S235" s="6">
        <f t="shared" si="216"/>
        <v>0</v>
      </c>
      <c r="T235" s="6">
        <f t="shared" si="216"/>
        <v>0</v>
      </c>
      <c r="U235" s="6">
        <f t="shared" si="216"/>
        <v>0</v>
      </c>
      <c r="V235" s="9">
        <f t="shared" si="168"/>
        <v>1378</v>
      </c>
      <c r="W235" s="8">
        <f>W187+W189+W191+W193+W195+W197+W199+W201+W203+W205+W207+W209+W211+W213+W215+W217+W219+W221+W223+W225+W227+W229+W231+W233</f>
        <v>1.0000000000000002</v>
      </c>
    </row>
    <row r="236" spans="1:23" x14ac:dyDescent="0.25">
      <c r="A236" s="194"/>
      <c r="B236" s="6" t="s">
        <v>46</v>
      </c>
      <c r="C236" s="6">
        <f t="shared" si="215"/>
        <v>0</v>
      </c>
      <c r="D236" s="6">
        <f t="shared" si="215"/>
        <v>655</v>
      </c>
      <c r="E236" s="6">
        <f t="shared" si="216"/>
        <v>253</v>
      </c>
      <c r="F236" s="6">
        <f t="shared" si="216"/>
        <v>171</v>
      </c>
      <c r="G236" s="6">
        <f t="shared" si="216"/>
        <v>14</v>
      </c>
      <c r="H236" s="6">
        <f t="shared" si="216"/>
        <v>2</v>
      </c>
      <c r="I236" s="6">
        <f t="shared" si="216"/>
        <v>3</v>
      </c>
      <c r="J236" s="6">
        <f t="shared" si="216"/>
        <v>0</v>
      </c>
      <c r="K236" s="6">
        <f t="shared" si="216"/>
        <v>4</v>
      </c>
      <c r="L236" s="6">
        <f t="shared" si="216"/>
        <v>0</v>
      </c>
      <c r="M236" s="6">
        <f t="shared" si="216"/>
        <v>0</v>
      </c>
      <c r="N236" s="6">
        <f t="shared" si="216"/>
        <v>0</v>
      </c>
      <c r="O236" s="6">
        <f t="shared" si="216"/>
        <v>0</v>
      </c>
      <c r="P236" s="6">
        <f t="shared" si="216"/>
        <v>0</v>
      </c>
      <c r="Q236" s="6">
        <f t="shared" si="216"/>
        <v>0</v>
      </c>
      <c r="R236" s="6">
        <f t="shared" si="216"/>
        <v>0</v>
      </c>
      <c r="S236" s="6">
        <f t="shared" si="216"/>
        <v>0</v>
      </c>
      <c r="T236" s="6">
        <f t="shared" si="216"/>
        <v>0</v>
      </c>
      <c r="U236" s="6">
        <f t="shared" si="216"/>
        <v>0</v>
      </c>
      <c r="V236" s="9">
        <f>SUM(C236:U236)</f>
        <v>1102</v>
      </c>
      <c r="W236" s="8">
        <f t="shared" ref="W236" si="217">W188+W190+W192+W194+W196+W198+W200+W202+W204+W206+W208+W210+W212+W214+W216+W218+W220+W222+W224+W226+W228+W230+W232+W234</f>
        <v>1</v>
      </c>
    </row>
    <row r="237" spans="1:23" x14ac:dyDescent="0.25">
      <c r="A237" s="196" t="s">
        <v>58</v>
      </c>
      <c r="B237" s="197"/>
      <c r="C237" s="6">
        <f t="shared" ref="C237:D237" si="218">C235+C236</f>
        <v>0</v>
      </c>
      <c r="D237" s="6">
        <f t="shared" si="218"/>
        <v>1770</v>
      </c>
      <c r="E237" s="6">
        <f>E235+E236</f>
        <v>409</v>
      </c>
      <c r="F237" s="6">
        <f t="shared" ref="F237:U237" si="219">F235+F236</f>
        <v>268</v>
      </c>
      <c r="G237" s="6">
        <f t="shared" si="219"/>
        <v>18</v>
      </c>
      <c r="H237" s="6">
        <f t="shared" si="219"/>
        <v>3</v>
      </c>
      <c r="I237" s="6">
        <f t="shared" si="219"/>
        <v>6</v>
      </c>
      <c r="J237" s="6">
        <f t="shared" si="219"/>
        <v>0</v>
      </c>
      <c r="K237" s="6">
        <f t="shared" si="219"/>
        <v>6</v>
      </c>
      <c r="L237" s="6">
        <f t="shared" si="219"/>
        <v>0</v>
      </c>
      <c r="M237" s="6">
        <f t="shared" si="219"/>
        <v>0</v>
      </c>
      <c r="N237" s="6">
        <f t="shared" si="219"/>
        <v>0</v>
      </c>
      <c r="O237" s="6">
        <f t="shared" si="219"/>
        <v>0</v>
      </c>
      <c r="P237" s="6">
        <f t="shared" si="219"/>
        <v>0</v>
      </c>
      <c r="Q237" s="6">
        <f t="shared" si="219"/>
        <v>0</v>
      </c>
      <c r="R237" s="6">
        <f t="shared" si="219"/>
        <v>0</v>
      </c>
      <c r="S237" s="6">
        <f t="shared" si="219"/>
        <v>0</v>
      </c>
      <c r="T237" s="6">
        <f t="shared" si="219"/>
        <v>0</v>
      </c>
      <c r="U237" s="6">
        <f t="shared" si="219"/>
        <v>0</v>
      </c>
      <c r="V237" s="9">
        <f t="shared" si="168"/>
        <v>2480</v>
      </c>
      <c r="W237" s="7"/>
    </row>
    <row r="238" spans="1:23" x14ac:dyDescent="0.25">
      <c r="A238" s="1"/>
      <c r="B238" s="1"/>
      <c r="C238" s="13">
        <f t="shared" ref="C238:D238" si="220">C237/$V$177</f>
        <v>0</v>
      </c>
      <c r="D238" s="13">
        <f t="shared" si="220"/>
        <v>0.61693970024398748</v>
      </c>
      <c r="E238" s="13">
        <f>E237/$V$177</f>
        <v>0.14255838271174626</v>
      </c>
      <c r="F238" s="13">
        <f t="shared" ref="F238" si="221">F237/$V$177</f>
        <v>9.3412338794004873E-2</v>
      </c>
      <c r="G238" s="13">
        <f t="shared" ref="G238" si="222">G237/$V$177</f>
        <v>6.2739630533286857E-3</v>
      </c>
      <c r="H238" s="13">
        <f t="shared" ref="H238" si="223">H237/$V$177</f>
        <v>1.0456605088881143E-3</v>
      </c>
      <c r="I238" s="13">
        <f t="shared" ref="I238" si="224">I237/$V$177</f>
        <v>2.0913210177762286E-3</v>
      </c>
      <c r="J238" s="13"/>
      <c r="K238" s="13">
        <f t="shared" ref="K238" si="225">K237/$V$177</f>
        <v>2.0913210177762286E-3</v>
      </c>
      <c r="L238" s="13">
        <f t="shared" ref="L238" si="226">L237/$V$177</f>
        <v>0</v>
      </c>
      <c r="M238" s="13"/>
      <c r="N238" s="13"/>
      <c r="O238" s="13"/>
      <c r="P238" s="13"/>
      <c r="Q238" s="13">
        <f t="shared" ref="Q238" si="227">Q237/$V$177</f>
        <v>0</v>
      </c>
      <c r="R238" s="13"/>
      <c r="S238" s="13"/>
      <c r="T238" s="13"/>
      <c r="U238" s="13"/>
      <c r="V238" s="22">
        <f t="shared" si="168"/>
        <v>0.86441268734750787</v>
      </c>
      <c r="W238" s="1"/>
    </row>
    <row r="241" spans="1:23" x14ac:dyDescent="0.25">
      <c r="A241" s="177" t="s">
        <v>0</v>
      </c>
      <c r="B241" s="177"/>
      <c r="C241" s="177"/>
      <c r="D241" s="177"/>
      <c r="E241" s="177"/>
      <c r="F241" s="177"/>
      <c r="G241" s="177"/>
      <c r="H241" s="177"/>
      <c r="I241" s="177"/>
      <c r="J241" s="177"/>
      <c r="K241" s="177"/>
      <c r="L241" s="177"/>
      <c r="M241" s="177"/>
      <c r="N241" s="177"/>
      <c r="O241" s="177"/>
      <c r="P241" s="177"/>
      <c r="Q241" s="177"/>
      <c r="R241" s="177"/>
      <c r="S241" s="177"/>
      <c r="T241" s="177"/>
      <c r="U241" s="177"/>
      <c r="V241" s="177"/>
      <c r="W241" s="177"/>
    </row>
    <row r="242" spans="1:23" x14ac:dyDescent="0.25">
      <c r="A242" s="2" t="s">
        <v>127</v>
      </c>
      <c r="B242" s="3"/>
      <c r="C242" s="3"/>
      <c r="D242" s="3"/>
      <c r="E242" s="2" t="str">
        <f>E182</f>
        <v>E-1</v>
      </c>
      <c r="F242" s="2"/>
      <c r="G242" s="2"/>
      <c r="H242" s="2"/>
      <c r="I242" s="2"/>
      <c r="J242" s="2"/>
      <c r="K242" s="1"/>
      <c r="L242" s="1"/>
      <c r="M242" s="2"/>
      <c r="N242" s="2" t="s">
        <v>50</v>
      </c>
      <c r="O242" s="182">
        <f>+O182+1</f>
        <v>44050</v>
      </c>
      <c r="P242" s="182"/>
      <c r="Q242" s="2" t="s">
        <v>128</v>
      </c>
      <c r="S242" s="2" t="str">
        <f>S182</f>
        <v>Paita- Paita</v>
      </c>
      <c r="V242" s="2"/>
      <c r="W242" s="2"/>
    </row>
    <row r="243" spans="1:23" ht="15.75" thickBot="1" x14ac:dyDescent="0.3">
      <c r="A243" s="2" t="s">
        <v>126</v>
      </c>
      <c r="B243" s="3"/>
      <c r="C243" s="3"/>
      <c r="D243" s="3"/>
      <c r="E243" s="65" t="str">
        <f>E183</f>
        <v xml:space="preserve">PIP: “Mejoramiento de Pistas y Veredas en el AA.HH Hermanos Carcamo I Etapa-Distrito de Paita-Provincia de Paita, Departamento de Piura" </v>
      </c>
      <c r="F243" s="2"/>
      <c r="G243" s="2"/>
      <c r="H243" s="2"/>
      <c r="I243" s="2"/>
      <c r="J243" s="2"/>
      <c r="K243" s="4"/>
      <c r="L243" s="1"/>
      <c r="M243" s="1"/>
      <c r="P243" s="2"/>
      <c r="V243" s="2"/>
      <c r="W243" s="2"/>
    </row>
    <row r="244" spans="1:23" ht="15.75" thickBot="1" x14ac:dyDescent="0.3">
      <c r="A244" s="179" t="s">
        <v>4</v>
      </c>
      <c r="B244" s="179" t="s">
        <v>44</v>
      </c>
      <c r="C244" s="175" t="s">
        <v>1</v>
      </c>
      <c r="D244" s="175"/>
      <c r="E244" s="175"/>
      <c r="F244" s="175"/>
      <c r="G244" s="175"/>
      <c r="H244" s="176"/>
      <c r="I244" s="16" t="s">
        <v>2</v>
      </c>
      <c r="J244" s="17"/>
      <c r="K244" s="183" t="s">
        <v>3</v>
      </c>
      <c r="L244" s="184"/>
      <c r="M244" s="185"/>
      <c r="N244" s="186" t="s">
        <v>43</v>
      </c>
      <c r="O244" s="175"/>
      <c r="P244" s="175"/>
      <c r="Q244" s="176"/>
      <c r="R244" s="186" t="s">
        <v>42</v>
      </c>
      <c r="S244" s="175"/>
      <c r="T244" s="175"/>
      <c r="U244" s="175"/>
      <c r="V244" s="179" t="s">
        <v>16</v>
      </c>
      <c r="W244" s="179" t="s">
        <v>17</v>
      </c>
    </row>
    <row r="245" spans="1:23" ht="15.75" thickBot="1" x14ac:dyDescent="0.3">
      <c r="A245" s="180"/>
      <c r="B245" s="180"/>
      <c r="C245" s="149" t="s">
        <v>242</v>
      </c>
      <c r="D245" s="18" t="s">
        <v>243</v>
      </c>
      <c r="E245" s="119" t="s">
        <v>5</v>
      </c>
      <c r="F245" s="20" t="s">
        <v>6</v>
      </c>
      <c r="G245" s="151" t="s">
        <v>51</v>
      </c>
      <c r="H245" s="152" t="s">
        <v>7</v>
      </c>
      <c r="I245" s="150" t="s">
        <v>8</v>
      </c>
      <c r="J245" s="19" t="s">
        <v>9</v>
      </c>
      <c r="K245" s="150" t="s">
        <v>8</v>
      </c>
      <c r="L245" s="20" t="s">
        <v>9</v>
      </c>
      <c r="M245" s="19" t="s">
        <v>10</v>
      </c>
      <c r="N245" s="150" t="s">
        <v>48</v>
      </c>
      <c r="O245" s="151" t="s">
        <v>11</v>
      </c>
      <c r="P245" s="151" t="s">
        <v>49</v>
      </c>
      <c r="Q245" s="152" t="s">
        <v>47</v>
      </c>
      <c r="R245" s="21" t="s">
        <v>12</v>
      </c>
      <c r="S245" s="20" t="s">
        <v>13</v>
      </c>
      <c r="T245" s="20" t="s">
        <v>14</v>
      </c>
      <c r="U245" s="140" t="s">
        <v>15</v>
      </c>
      <c r="V245" s="180"/>
      <c r="W245" s="180"/>
    </row>
    <row r="246" spans="1:23" ht="45" customHeight="1" thickBot="1" x14ac:dyDescent="0.3">
      <c r="A246" s="181"/>
      <c r="B246" s="181"/>
      <c r="C246" s="127"/>
      <c r="D246" s="127"/>
      <c r="E246" s="127"/>
      <c r="F246" s="127"/>
      <c r="G246" s="127"/>
      <c r="H246" s="127"/>
      <c r="I246" s="127"/>
      <c r="J246" s="127"/>
      <c r="K246" s="127"/>
      <c r="L246" s="127"/>
      <c r="M246" s="127"/>
      <c r="N246" s="127"/>
      <c r="O246" s="127"/>
      <c r="P246" s="127"/>
      <c r="Q246" s="127"/>
      <c r="R246" s="127"/>
      <c r="S246" s="127"/>
      <c r="T246" s="127"/>
      <c r="U246" s="127"/>
      <c r="V246" s="181"/>
      <c r="W246" s="181"/>
    </row>
    <row r="247" spans="1:23" x14ac:dyDescent="0.25">
      <c r="A247" s="193" t="s">
        <v>18</v>
      </c>
      <c r="B247" s="9" t="s">
        <v>261</v>
      </c>
      <c r="C247" s="9">
        <v>0</v>
      </c>
      <c r="D247" s="9">
        <v>4</v>
      </c>
      <c r="E247" s="9">
        <v>2</v>
      </c>
      <c r="F247" s="9">
        <v>1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f>SUM(C247:U247)</f>
        <v>7</v>
      </c>
      <c r="W247" s="10">
        <f>V247/$V$295</f>
        <v>6.923837784371909E-3</v>
      </c>
    </row>
    <row r="248" spans="1:23" x14ac:dyDescent="0.25">
      <c r="A248" s="194"/>
      <c r="B248" s="6" t="s">
        <v>46</v>
      </c>
      <c r="C248" s="6">
        <v>0</v>
      </c>
      <c r="D248" s="6">
        <v>11</v>
      </c>
      <c r="E248" s="6">
        <v>4</v>
      </c>
      <c r="F248" s="6">
        <v>3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9">
        <f t="shared" ref="V248:V298" si="228">SUM(C248:U248)</f>
        <v>18</v>
      </c>
      <c r="W248" s="10">
        <f>V248/$V$296</f>
        <v>1.4240506329113924E-2</v>
      </c>
    </row>
    <row r="249" spans="1:23" x14ac:dyDescent="0.25">
      <c r="A249" s="195" t="s">
        <v>19</v>
      </c>
      <c r="B249" s="9" t="s">
        <v>261</v>
      </c>
      <c r="C249" s="9">
        <v>0</v>
      </c>
      <c r="D249" s="9">
        <v>1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9">
        <v>0</v>
      </c>
      <c r="K249" s="6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f t="shared" si="228"/>
        <v>1</v>
      </c>
      <c r="W249" s="10">
        <f t="shared" ref="W249" si="229">V249/$V$295</f>
        <v>9.8911968348170125E-4</v>
      </c>
    </row>
    <row r="250" spans="1:23" x14ac:dyDescent="0.25">
      <c r="A250" s="194"/>
      <c r="B250" s="6" t="s">
        <v>46</v>
      </c>
      <c r="C250" s="6">
        <v>0</v>
      </c>
      <c r="D250" s="6">
        <v>3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9">
        <f t="shared" si="228"/>
        <v>3</v>
      </c>
      <c r="W250" s="10">
        <f t="shared" ref="W250" si="230">V250/$V$296</f>
        <v>2.3734177215189874E-3</v>
      </c>
    </row>
    <row r="251" spans="1:23" x14ac:dyDescent="0.25">
      <c r="A251" s="195" t="s">
        <v>20</v>
      </c>
      <c r="B251" s="9" t="s">
        <v>261</v>
      </c>
      <c r="C251" s="9">
        <v>0</v>
      </c>
      <c r="D251" s="9">
        <v>2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9">
        <v>0</v>
      </c>
      <c r="K251" s="6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f t="shared" si="228"/>
        <v>2</v>
      </c>
      <c r="W251" s="10">
        <f t="shared" ref="W251" si="231">V251/$V$295</f>
        <v>1.9782393669634025E-3</v>
      </c>
    </row>
    <row r="252" spans="1:23" x14ac:dyDescent="0.25">
      <c r="A252" s="194"/>
      <c r="B252" s="6" t="s">
        <v>46</v>
      </c>
      <c r="C252" s="6">
        <v>0</v>
      </c>
      <c r="D252" s="6">
        <v>10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9">
        <f t="shared" si="228"/>
        <v>10</v>
      </c>
      <c r="W252" s="10">
        <f t="shared" ref="W252" si="232">V252/$V$296</f>
        <v>7.9113924050632917E-3</v>
      </c>
    </row>
    <row r="253" spans="1:23" x14ac:dyDescent="0.25">
      <c r="A253" s="195" t="s">
        <v>21</v>
      </c>
      <c r="B253" s="9" t="s">
        <v>261</v>
      </c>
      <c r="C253" s="9">
        <v>0</v>
      </c>
      <c r="D253" s="9">
        <v>4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9">
        <v>0</v>
      </c>
      <c r="K253" s="6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f t="shared" si="228"/>
        <v>4</v>
      </c>
      <c r="W253" s="10">
        <f t="shared" ref="W253" si="233">V253/$V$295</f>
        <v>3.956478733926805E-3</v>
      </c>
    </row>
    <row r="254" spans="1:23" x14ac:dyDescent="0.25">
      <c r="A254" s="194"/>
      <c r="B254" s="6" t="s">
        <v>46</v>
      </c>
      <c r="C254" s="6">
        <v>0</v>
      </c>
      <c r="D254" s="6">
        <v>13</v>
      </c>
      <c r="E254" s="6">
        <v>4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9">
        <f t="shared" si="228"/>
        <v>17</v>
      </c>
      <c r="W254" s="10">
        <f t="shared" ref="W254" si="234">V254/$V$296</f>
        <v>1.3449367088607595E-2</v>
      </c>
    </row>
    <row r="255" spans="1:23" x14ac:dyDescent="0.25">
      <c r="A255" s="195" t="s">
        <v>22</v>
      </c>
      <c r="B255" s="9" t="s">
        <v>261</v>
      </c>
      <c r="C255" s="9">
        <v>0</v>
      </c>
      <c r="D255" s="9">
        <v>9</v>
      </c>
      <c r="E255" s="6">
        <v>2</v>
      </c>
      <c r="F255" s="6">
        <v>0</v>
      </c>
      <c r="G255" s="6">
        <v>0</v>
      </c>
      <c r="H255" s="6">
        <v>0</v>
      </c>
      <c r="I255" s="6">
        <v>0</v>
      </c>
      <c r="J255" s="9">
        <v>0</v>
      </c>
      <c r="K255" s="6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f t="shared" si="228"/>
        <v>11</v>
      </c>
      <c r="W255" s="10">
        <f t="shared" ref="W255" si="235">V255/$V$295</f>
        <v>1.0880316518298714E-2</v>
      </c>
    </row>
    <row r="256" spans="1:23" x14ac:dyDescent="0.25">
      <c r="A256" s="194"/>
      <c r="B256" s="6" t="s">
        <v>46</v>
      </c>
      <c r="C256" s="6">
        <v>0</v>
      </c>
      <c r="D256" s="6">
        <v>19</v>
      </c>
      <c r="E256" s="6">
        <v>4</v>
      </c>
      <c r="F256" s="6">
        <v>3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9">
        <f t="shared" si="228"/>
        <v>26</v>
      </c>
      <c r="W256" s="10">
        <f t="shared" ref="W256" si="236">V256/$V$296</f>
        <v>2.0569620253164556E-2</v>
      </c>
    </row>
    <row r="257" spans="1:23" x14ac:dyDescent="0.25">
      <c r="A257" s="195" t="s">
        <v>23</v>
      </c>
      <c r="B257" s="9" t="s">
        <v>261</v>
      </c>
      <c r="C257" s="9">
        <v>0</v>
      </c>
      <c r="D257" s="9">
        <v>20</v>
      </c>
      <c r="E257" s="6">
        <v>7</v>
      </c>
      <c r="F257" s="6">
        <v>1</v>
      </c>
      <c r="G257" s="6">
        <v>0</v>
      </c>
      <c r="H257" s="6">
        <v>0</v>
      </c>
      <c r="I257" s="6">
        <v>0</v>
      </c>
      <c r="J257" s="9">
        <v>0</v>
      </c>
      <c r="K257" s="6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f t="shared" si="228"/>
        <v>28</v>
      </c>
      <c r="W257" s="10">
        <f t="shared" ref="W257" si="237">V257/$V$295</f>
        <v>2.7695351137487636E-2</v>
      </c>
    </row>
    <row r="258" spans="1:23" x14ac:dyDescent="0.25">
      <c r="A258" s="194"/>
      <c r="B258" s="6" t="s">
        <v>46</v>
      </c>
      <c r="C258" s="6">
        <v>0</v>
      </c>
      <c r="D258" s="6">
        <v>39</v>
      </c>
      <c r="E258" s="6">
        <v>12</v>
      </c>
      <c r="F258" s="6">
        <v>2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9">
        <f t="shared" si="228"/>
        <v>53</v>
      </c>
      <c r="W258" s="10">
        <f t="shared" ref="W258" si="238">V258/$V$296</f>
        <v>4.1930379746835444E-2</v>
      </c>
    </row>
    <row r="259" spans="1:23" x14ac:dyDescent="0.25">
      <c r="A259" s="195" t="s">
        <v>24</v>
      </c>
      <c r="B259" s="9" t="s">
        <v>261</v>
      </c>
      <c r="C259" s="9">
        <v>0</v>
      </c>
      <c r="D259" s="9">
        <v>56</v>
      </c>
      <c r="E259" s="6">
        <v>6</v>
      </c>
      <c r="F259" s="6">
        <v>2</v>
      </c>
      <c r="G259" s="6">
        <v>0</v>
      </c>
      <c r="H259" s="6">
        <v>0</v>
      </c>
      <c r="I259" s="6">
        <v>0</v>
      </c>
      <c r="J259" s="9">
        <v>0</v>
      </c>
      <c r="K259" s="6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f t="shared" si="228"/>
        <v>64</v>
      </c>
      <c r="W259" s="10">
        <f t="shared" ref="W259" si="239">V259/$V$295</f>
        <v>6.330365974282888E-2</v>
      </c>
    </row>
    <row r="260" spans="1:23" x14ac:dyDescent="0.25">
      <c r="A260" s="194"/>
      <c r="B260" s="6" t="s">
        <v>46</v>
      </c>
      <c r="C260" s="6">
        <v>0</v>
      </c>
      <c r="D260" s="6">
        <v>56</v>
      </c>
      <c r="E260" s="6">
        <v>11</v>
      </c>
      <c r="F260" s="6">
        <v>5</v>
      </c>
      <c r="G260" s="6">
        <v>1</v>
      </c>
      <c r="H260" s="6">
        <v>1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9">
        <f t="shared" si="228"/>
        <v>74</v>
      </c>
      <c r="W260" s="10">
        <f t="shared" ref="W260" si="240">V260/$V$296</f>
        <v>5.8544303797468354E-2</v>
      </c>
    </row>
    <row r="261" spans="1:23" x14ac:dyDescent="0.25">
      <c r="A261" s="195" t="s">
        <v>25</v>
      </c>
      <c r="B261" s="9" t="s">
        <v>261</v>
      </c>
      <c r="C261" s="9">
        <v>0</v>
      </c>
      <c r="D261" s="9">
        <v>94</v>
      </c>
      <c r="E261" s="6">
        <v>10</v>
      </c>
      <c r="F261" s="6">
        <v>2</v>
      </c>
      <c r="G261" s="6">
        <v>0</v>
      </c>
      <c r="H261" s="6">
        <v>0</v>
      </c>
      <c r="I261" s="6">
        <v>0</v>
      </c>
      <c r="J261" s="9">
        <v>0</v>
      </c>
      <c r="K261" s="6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f t="shared" si="228"/>
        <v>106</v>
      </c>
      <c r="W261" s="10">
        <f t="shared" ref="W261" si="241">V261/$V$295</f>
        <v>0.10484668644906034</v>
      </c>
    </row>
    <row r="262" spans="1:23" x14ac:dyDescent="0.25">
      <c r="A262" s="194"/>
      <c r="B262" s="6" t="s">
        <v>46</v>
      </c>
      <c r="C262" s="6">
        <v>0</v>
      </c>
      <c r="D262" s="6">
        <v>94</v>
      </c>
      <c r="E262" s="6">
        <v>11</v>
      </c>
      <c r="F262" s="6">
        <v>4</v>
      </c>
      <c r="G262" s="6">
        <v>0</v>
      </c>
      <c r="H262" s="6">
        <v>0</v>
      </c>
      <c r="I262" s="6">
        <v>0</v>
      </c>
      <c r="J262" s="6">
        <v>0</v>
      </c>
      <c r="K262" s="6">
        <v>1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9">
        <f t="shared" si="228"/>
        <v>110</v>
      </c>
      <c r="W262" s="10">
        <f t="shared" ref="W262" si="242">V262/$V$296</f>
        <v>8.7025316455696208E-2</v>
      </c>
    </row>
    <row r="263" spans="1:23" x14ac:dyDescent="0.25">
      <c r="A263" s="195" t="s">
        <v>26</v>
      </c>
      <c r="B263" s="9" t="s">
        <v>261</v>
      </c>
      <c r="C263" s="9">
        <v>0</v>
      </c>
      <c r="D263" s="9">
        <v>85</v>
      </c>
      <c r="E263" s="6">
        <v>8</v>
      </c>
      <c r="F263" s="6">
        <v>4</v>
      </c>
      <c r="G263" s="6">
        <v>0</v>
      </c>
      <c r="H263" s="6">
        <v>0</v>
      </c>
      <c r="I263" s="6">
        <v>0</v>
      </c>
      <c r="J263" s="9">
        <v>0</v>
      </c>
      <c r="K263" s="6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f t="shared" si="228"/>
        <v>97</v>
      </c>
      <c r="W263" s="10">
        <f t="shared" ref="W263" si="243">V263/$V$295</f>
        <v>9.5944609297725025E-2</v>
      </c>
    </row>
    <row r="264" spans="1:23" x14ac:dyDescent="0.25">
      <c r="A264" s="194"/>
      <c r="B264" s="6" t="s">
        <v>46</v>
      </c>
      <c r="C264" s="6">
        <v>0</v>
      </c>
      <c r="D264" s="6">
        <v>85</v>
      </c>
      <c r="E264" s="6">
        <v>9</v>
      </c>
      <c r="F264" s="6">
        <v>4</v>
      </c>
      <c r="G264" s="6">
        <v>1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9">
        <f t="shared" si="228"/>
        <v>99</v>
      </c>
      <c r="W264" s="10">
        <f t="shared" ref="W264" si="244">V264/$V$296</f>
        <v>7.8322784810126583E-2</v>
      </c>
    </row>
    <row r="265" spans="1:23" x14ac:dyDescent="0.25">
      <c r="A265" s="195" t="s">
        <v>27</v>
      </c>
      <c r="B265" s="9" t="s">
        <v>261</v>
      </c>
      <c r="C265" s="9">
        <v>0</v>
      </c>
      <c r="D265" s="9">
        <v>75</v>
      </c>
      <c r="E265" s="6">
        <v>10</v>
      </c>
      <c r="F265" s="6">
        <v>4</v>
      </c>
      <c r="G265" s="6">
        <v>0</v>
      </c>
      <c r="H265" s="6">
        <v>1</v>
      </c>
      <c r="I265" s="6">
        <v>0</v>
      </c>
      <c r="J265" s="9">
        <v>0</v>
      </c>
      <c r="K265" s="6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f t="shared" si="228"/>
        <v>90</v>
      </c>
      <c r="W265" s="10">
        <f t="shared" ref="W265" si="245">V265/$V$295</f>
        <v>8.9020771513353122E-2</v>
      </c>
    </row>
    <row r="266" spans="1:23" x14ac:dyDescent="0.25">
      <c r="A266" s="194"/>
      <c r="B266" s="6" t="s">
        <v>46</v>
      </c>
      <c r="C266" s="6">
        <v>0</v>
      </c>
      <c r="D266" s="6">
        <v>75</v>
      </c>
      <c r="E266" s="6">
        <v>9</v>
      </c>
      <c r="F266" s="6">
        <v>5</v>
      </c>
      <c r="G266" s="6">
        <v>0</v>
      </c>
      <c r="H266" s="6">
        <v>1</v>
      </c>
      <c r="I266" s="6">
        <v>0</v>
      </c>
      <c r="J266" s="6">
        <v>0</v>
      </c>
      <c r="K266" s="6">
        <v>1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9">
        <f t="shared" si="228"/>
        <v>91</v>
      </c>
      <c r="W266" s="10">
        <f t="shared" ref="W266" si="246">V266/$V$296</f>
        <v>7.1993670886075944E-2</v>
      </c>
    </row>
    <row r="267" spans="1:23" x14ac:dyDescent="0.25">
      <c r="A267" s="195" t="s">
        <v>28</v>
      </c>
      <c r="B267" s="9" t="s">
        <v>261</v>
      </c>
      <c r="C267" s="9">
        <v>0</v>
      </c>
      <c r="D267" s="9">
        <v>65</v>
      </c>
      <c r="E267" s="6">
        <v>9</v>
      </c>
      <c r="F267" s="6">
        <v>8</v>
      </c>
      <c r="G267" s="6">
        <v>0</v>
      </c>
      <c r="H267" s="6">
        <v>0</v>
      </c>
      <c r="I267" s="6">
        <v>0</v>
      </c>
      <c r="J267" s="9">
        <v>0</v>
      </c>
      <c r="K267" s="6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f t="shared" si="228"/>
        <v>82</v>
      </c>
      <c r="W267" s="10">
        <f t="shared" ref="W267" si="247">V267/$V$295</f>
        <v>8.1107814045499507E-2</v>
      </c>
    </row>
    <row r="268" spans="1:23" x14ac:dyDescent="0.25">
      <c r="A268" s="194"/>
      <c r="B268" s="6" t="s">
        <v>46</v>
      </c>
      <c r="C268" s="6">
        <v>0</v>
      </c>
      <c r="D268" s="6">
        <v>65</v>
      </c>
      <c r="E268" s="6">
        <v>16</v>
      </c>
      <c r="F268" s="6">
        <v>8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9">
        <f t="shared" si="228"/>
        <v>89</v>
      </c>
      <c r="W268" s="10">
        <f t="shared" ref="W268" si="248">V268/$V$296</f>
        <v>7.0411392405063292E-2</v>
      </c>
    </row>
    <row r="269" spans="1:23" x14ac:dyDescent="0.25">
      <c r="A269" s="195" t="s">
        <v>29</v>
      </c>
      <c r="B269" s="9" t="s">
        <v>261</v>
      </c>
      <c r="C269" s="9">
        <v>0</v>
      </c>
      <c r="D269" s="9">
        <v>60</v>
      </c>
      <c r="E269" s="6">
        <v>11</v>
      </c>
      <c r="F269" s="6">
        <v>9</v>
      </c>
      <c r="G269" s="6">
        <v>0</v>
      </c>
      <c r="H269" s="6">
        <v>0</v>
      </c>
      <c r="I269" s="6">
        <v>1</v>
      </c>
      <c r="J269" s="9">
        <v>0</v>
      </c>
      <c r="K269" s="6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f t="shared" si="228"/>
        <v>81</v>
      </c>
      <c r="W269" s="10">
        <f t="shared" ref="W269" si="249">V269/$V$295</f>
        <v>8.0118694362017809E-2</v>
      </c>
    </row>
    <row r="270" spans="1:23" x14ac:dyDescent="0.25">
      <c r="A270" s="194"/>
      <c r="B270" s="6" t="s">
        <v>46</v>
      </c>
      <c r="C270" s="6">
        <v>0</v>
      </c>
      <c r="D270" s="6">
        <v>60</v>
      </c>
      <c r="E270" s="6">
        <v>18</v>
      </c>
      <c r="F270" s="6">
        <v>9</v>
      </c>
      <c r="G270" s="6">
        <v>1</v>
      </c>
      <c r="H270" s="6">
        <v>0</v>
      </c>
      <c r="I270" s="6">
        <v>1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9">
        <f t="shared" si="228"/>
        <v>89</v>
      </c>
      <c r="W270" s="10">
        <f t="shared" ref="W270" si="250">V270/$V$296</f>
        <v>7.0411392405063292E-2</v>
      </c>
    </row>
    <row r="271" spans="1:23" x14ac:dyDescent="0.25">
      <c r="A271" s="195" t="s">
        <v>30</v>
      </c>
      <c r="B271" s="9" t="s">
        <v>261</v>
      </c>
      <c r="C271" s="9">
        <v>0</v>
      </c>
      <c r="D271" s="9">
        <v>50</v>
      </c>
      <c r="E271" s="6">
        <v>13</v>
      </c>
      <c r="F271" s="6">
        <v>5</v>
      </c>
      <c r="G271" s="6">
        <v>0</v>
      </c>
      <c r="H271" s="6">
        <v>0</v>
      </c>
      <c r="I271" s="6">
        <v>0</v>
      </c>
      <c r="J271" s="9">
        <v>0</v>
      </c>
      <c r="K271" s="6">
        <v>1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f t="shared" si="228"/>
        <v>69</v>
      </c>
      <c r="W271" s="10">
        <f t="shared" ref="W271" si="251">V271/$V$295</f>
        <v>6.8249258160237386E-2</v>
      </c>
    </row>
    <row r="272" spans="1:23" x14ac:dyDescent="0.25">
      <c r="A272" s="194"/>
      <c r="B272" s="6" t="s">
        <v>46</v>
      </c>
      <c r="C272" s="6">
        <v>0</v>
      </c>
      <c r="D272" s="6">
        <v>50</v>
      </c>
      <c r="E272" s="6">
        <v>18</v>
      </c>
      <c r="F272" s="6">
        <v>13</v>
      </c>
      <c r="G272" s="6">
        <v>1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9">
        <f>SUM(C272:U272)</f>
        <v>82</v>
      </c>
      <c r="W272" s="10">
        <f t="shared" ref="W272" si="252">V272/$V$296</f>
        <v>6.4873417721518986E-2</v>
      </c>
    </row>
    <row r="273" spans="1:23" x14ac:dyDescent="0.25">
      <c r="A273" s="195" t="s">
        <v>31</v>
      </c>
      <c r="B273" s="9" t="s">
        <v>261</v>
      </c>
      <c r="C273" s="9">
        <v>0</v>
      </c>
      <c r="D273" s="9">
        <v>48</v>
      </c>
      <c r="E273" s="6">
        <v>10</v>
      </c>
      <c r="F273" s="6">
        <v>7</v>
      </c>
      <c r="G273" s="6">
        <v>0</v>
      </c>
      <c r="H273" s="6">
        <v>0</v>
      </c>
      <c r="I273" s="6">
        <v>0</v>
      </c>
      <c r="J273" s="9">
        <v>0</v>
      </c>
      <c r="K273" s="6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f t="shared" si="228"/>
        <v>65</v>
      </c>
      <c r="W273" s="10">
        <f t="shared" ref="W273" si="253">V273/$V$295</f>
        <v>6.4292779426310578E-2</v>
      </c>
    </row>
    <row r="274" spans="1:23" x14ac:dyDescent="0.25">
      <c r="A274" s="194"/>
      <c r="B274" s="6" t="s">
        <v>46</v>
      </c>
      <c r="C274" s="6">
        <v>0</v>
      </c>
      <c r="D274" s="6">
        <v>48</v>
      </c>
      <c r="E274" s="6">
        <v>17</v>
      </c>
      <c r="F274" s="6">
        <v>12</v>
      </c>
      <c r="G274" s="6">
        <v>1</v>
      </c>
      <c r="H274" s="6">
        <v>0</v>
      </c>
      <c r="I274" s="6">
        <v>1</v>
      </c>
      <c r="J274" s="6">
        <v>0</v>
      </c>
      <c r="K274" s="6">
        <v>1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9">
        <f t="shared" si="228"/>
        <v>80</v>
      </c>
      <c r="W274" s="10">
        <f t="shared" ref="W274" si="254">V274/$V$296</f>
        <v>6.3291139240506333E-2</v>
      </c>
    </row>
    <row r="275" spans="1:23" x14ac:dyDescent="0.25">
      <c r="A275" s="195" t="s">
        <v>32</v>
      </c>
      <c r="B275" s="9" t="s">
        <v>261</v>
      </c>
      <c r="C275" s="9">
        <v>0</v>
      </c>
      <c r="D275" s="9">
        <v>35</v>
      </c>
      <c r="E275" s="6">
        <v>5</v>
      </c>
      <c r="F275" s="6">
        <v>4</v>
      </c>
      <c r="G275" s="6">
        <v>0</v>
      </c>
      <c r="H275" s="6">
        <v>0</v>
      </c>
      <c r="I275" s="6">
        <v>0</v>
      </c>
      <c r="J275" s="9">
        <v>0</v>
      </c>
      <c r="K275" s="6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f t="shared" si="228"/>
        <v>44</v>
      </c>
      <c r="W275" s="10">
        <f t="shared" ref="W275" si="255">V275/$V$295</f>
        <v>4.3521266073194856E-2</v>
      </c>
    </row>
    <row r="276" spans="1:23" x14ac:dyDescent="0.25">
      <c r="A276" s="194"/>
      <c r="B276" s="6" t="s">
        <v>46</v>
      </c>
      <c r="C276" s="6">
        <v>0</v>
      </c>
      <c r="D276" s="6">
        <v>56</v>
      </c>
      <c r="E276" s="6">
        <v>15</v>
      </c>
      <c r="F276" s="6">
        <v>16</v>
      </c>
      <c r="G276" s="6">
        <v>1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9">
        <f t="shared" si="228"/>
        <v>88</v>
      </c>
      <c r="W276" s="10">
        <f t="shared" ref="W276" si="256">V276/$V$296</f>
        <v>6.9620253164556958E-2</v>
      </c>
    </row>
    <row r="277" spans="1:23" x14ac:dyDescent="0.25">
      <c r="A277" s="195" t="s">
        <v>33</v>
      </c>
      <c r="B277" s="9" t="s">
        <v>261</v>
      </c>
      <c r="C277" s="9">
        <v>0</v>
      </c>
      <c r="D277" s="9">
        <v>25</v>
      </c>
      <c r="E277" s="6">
        <v>9</v>
      </c>
      <c r="F277" s="6">
        <v>12</v>
      </c>
      <c r="G277" s="6">
        <v>2</v>
      </c>
      <c r="H277" s="6">
        <v>0</v>
      </c>
      <c r="I277" s="6">
        <v>1</v>
      </c>
      <c r="J277" s="9">
        <v>0</v>
      </c>
      <c r="K277" s="6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f t="shared" si="228"/>
        <v>49</v>
      </c>
      <c r="W277" s="10">
        <f t="shared" ref="W277" si="257">V277/$V$295</f>
        <v>4.8466864490603362E-2</v>
      </c>
    </row>
    <row r="278" spans="1:23" x14ac:dyDescent="0.25">
      <c r="A278" s="194"/>
      <c r="B278" s="6" t="s">
        <v>46</v>
      </c>
      <c r="C278" s="6">
        <v>0</v>
      </c>
      <c r="D278" s="6">
        <v>28</v>
      </c>
      <c r="E278" s="6">
        <v>20</v>
      </c>
      <c r="F278" s="6">
        <v>13</v>
      </c>
      <c r="G278" s="6">
        <v>3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9">
        <f t="shared" si="228"/>
        <v>64</v>
      </c>
      <c r="W278" s="10">
        <f t="shared" ref="W278" si="258">V278/$V$296</f>
        <v>5.0632911392405063E-2</v>
      </c>
    </row>
    <row r="279" spans="1:23" x14ac:dyDescent="0.25">
      <c r="A279" s="195" t="s">
        <v>34</v>
      </c>
      <c r="B279" s="9" t="s">
        <v>261</v>
      </c>
      <c r="C279" s="9">
        <v>0</v>
      </c>
      <c r="D279" s="9">
        <v>20</v>
      </c>
      <c r="E279" s="6">
        <v>10</v>
      </c>
      <c r="F279" s="6">
        <v>7</v>
      </c>
      <c r="G279" s="6">
        <v>1</v>
      </c>
      <c r="H279" s="6">
        <v>0</v>
      </c>
      <c r="I279" s="6">
        <v>0</v>
      </c>
      <c r="J279" s="9">
        <v>0</v>
      </c>
      <c r="K279" s="6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f t="shared" si="228"/>
        <v>38</v>
      </c>
      <c r="W279" s="10">
        <f t="shared" ref="W279" si="259">V279/$V$295</f>
        <v>3.7586547972304651E-2</v>
      </c>
    </row>
    <row r="280" spans="1:23" x14ac:dyDescent="0.25">
      <c r="A280" s="194"/>
      <c r="B280" s="6" t="s">
        <v>46</v>
      </c>
      <c r="C280" s="6">
        <v>0</v>
      </c>
      <c r="D280" s="6">
        <v>18</v>
      </c>
      <c r="E280" s="6">
        <v>12</v>
      </c>
      <c r="F280" s="6">
        <v>14</v>
      </c>
      <c r="G280" s="6">
        <v>1</v>
      </c>
      <c r="H280" s="6">
        <v>0</v>
      </c>
      <c r="I280" s="6">
        <v>0</v>
      </c>
      <c r="J280" s="6">
        <v>0</v>
      </c>
      <c r="K280" s="6">
        <v>1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9">
        <f t="shared" si="228"/>
        <v>46</v>
      </c>
      <c r="W280" s="10">
        <f t="shared" ref="W280" si="260">V280/$V$296</f>
        <v>3.6392405063291139E-2</v>
      </c>
    </row>
    <row r="281" spans="1:23" x14ac:dyDescent="0.25">
      <c r="A281" s="195" t="s">
        <v>35</v>
      </c>
      <c r="B281" s="9" t="s">
        <v>261</v>
      </c>
      <c r="C281" s="9">
        <v>0</v>
      </c>
      <c r="D281" s="9">
        <v>18</v>
      </c>
      <c r="E281" s="6">
        <v>13</v>
      </c>
      <c r="F281" s="6">
        <v>11</v>
      </c>
      <c r="G281" s="6">
        <v>0</v>
      </c>
      <c r="H281" s="6">
        <v>0</v>
      </c>
      <c r="I281" s="6">
        <v>1</v>
      </c>
      <c r="J281" s="9">
        <v>0</v>
      </c>
      <c r="K281" s="6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f t="shared" si="228"/>
        <v>43</v>
      </c>
      <c r="W281" s="10">
        <f t="shared" ref="W281" si="261">V281/$V$295</f>
        <v>4.2532146389713157E-2</v>
      </c>
    </row>
    <row r="282" spans="1:23" x14ac:dyDescent="0.25">
      <c r="A282" s="194"/>
      <c r="B282" s="6" t="s">
        <v>46</v>
      </c>
      <c r="C282" s="6">
        <v>0</v>
      </c>
      <c r="D282" s="6">
        <v>20</v>
      </c>
      <c r="E282" s="6">
        <v>18</v>
      </c>
      <c r="F282" s="6">
        <v>18</v>
      </c>
      <c r="G282" s="6">
        <v>1</v>
      </c>
      <c r="H282" s="6">
        <v>0</v>
      </c>
      <c r="I282" s="6">
        <v>1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9">
        <f t="shared" si="228"/>
        <v>58</v>
      </c>
      <c r="W282" s="10">
        <f t="shared" ref="W282" si="262">V282/$V$296</f>
        <v>4.588607594936709E-2</v>
      </c>
    </row>
    <row r="283" spans="1:23" x14ac:dyDescent="0.25">
      <c r="A283" s="195" t="s">
        <v>36</v>
      </c>
      <c r="B283" s="9" t="s">
        <v>261</v>
      </c>
      <c r="C283" s="9">
        <v>0</v>
      </c>
      <c r="D283" s="9">
        <v>35</v>
      </c>
      <c r="E283" s="6">
        <v>7</v>
      </c>
      <c r="F283" s="6">
        <v>6</v>
      </c>
      <c r="G283" s="6">
        <v>0</v>
      </c>
      <c r="H283" s="6">
        <v>0</v>
      </c>
      <c r="I283" s="6">
        <v>0</v>
      </c>
      <c r="J283" s="9">
        <v>0</v>
      </c>
      <c r="K283" s="6">
        <v>1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f t="shared" si="228"/>
        <v>49</v>
      </c>
      <c r="W283" s="10">
        <f t="shared" ref="W283" si="263">V283/$V$295</f>
        <v>4.8466864490603362E-2</v>
      </c>
    </row>
    <row r="284" spans="1:23" x14ac:dyDescent="0.25">
      <c r="A284" s="194"/>
      <c r="B284" s="6" t="s">
        <v>46</v>
      </c>
      <c r="C284" s="6">
        <v>0</v>
      </c>
      <c r="D284" s="6">
        <v>28</v>
      </c>
      <c r="E284" s="6">
        <v>12</v>
      </c>
      <c r="F284" s="6">
        <v>12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9">
        <f t="shared" si="228"/>
        <v>52</v>
      </c>
      <c r="W284" s="10">
        <f t="shared" ref="W284" si="264">V284/$V$296</f>
        <v>4.1139240506329111E-2</v>
      </c>
    </row>
    <row r="285" spans="1:23" x14ac:dyDescent="0.25">
      <c r="A285" s="195" t="s">
        <v>37</v>
      </c>
      <c r="B285" s="9" t="s">
        <v>261</v>
      </c>
      <c r="C285" s="9">
        <v>0</v>
      </c>
      <c r="D285" s="9">
        <v>17</v>
      </c>
      <c r="E285" s="6">
        <v>7</v>
      </c>
      <c r="F285" s="6">
        <v>4</v>
      </c>
      <c r="G285" s="6">
        <v>1</v>
      </c>
      <c r="H285" s="6">
        <v>0</v>
      </c>
      <c r="I285" s="6">
        <v>0</v>
      </c>
      <c r="J285" s="9">
        <v>0</v>
      </c>
      <c r="K285" s="6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f t="shared" si="228"/>
        <v>29</v>
      </c>
      <c r="W285" s="10">
        <f t="shared" ref="W285" si="265">V285/$V$295</f>
        <v>2.8684470820969338E-2</v>
      </c>
    </row>
    <row r="286" spans="1:23" x14ac:dyDescent="0.25">
      <c r="A286" s="194"/>
      <c r="B286" s="6" t="s">
        <v>46</v>
      </c>
      <c r="C286" s="6">
        <v>0</v>
      </c>
      <c r="D286" s="6">
        <v>10</v>
      </c>
      <c r="E286" s="6">
        <v>15</v>
      </c>
      <c r="F286" s="6">
        <v>9</v>
      </c>
      <c r="G286" s="6">
        <v>2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9">
        <f t="shared" si="228"/>
        <v>36</v>
      </c>
      <c r="W286" s="10">
        <f t="shared" ref="W286" si="266">V286/$V$296</f>
        <v>2.8481012658227847E-2</v>
      </c>
    </row>
    <row r="287" spans="1:23" x14ac:dyDescent="0.25">
      <c r="A287" s="195" t="s">
        <v>38</v>
      </c>
      <c r="B287" s="9" t="s">
        <v>261</v>
      </c>
      <c r="C287" s="9">
        <v>0</v>
      </c>
      <c r="D287" s="9">
        <v>8</v>
      </c>
      <c r="E287" s="6">
        <v>7</v>
      </c>
      <c r="F287" s="6">
        <v>5</v>
      </c>
      <c r="G287" s="6">
        <v>0</v>
      </c>
      <c r="H287" s="6">
        <v>0</v>
      </c>
      <c r="I287" s="6">
        <v>0</v>
      </c>
      <c r="J287" s="9">
        <v>0</v>
      </c>
      <c r="K287" s="6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f t="shared" si="228"/>
        <v>20</v>
      </c>
      <c r="W287" s="10">
        <f t="shared" ref="W287" si="267">V287/$V$295</f>
        <v>1.9782393669634024E-2</v>
      </c>
    </row>
    <row r="288" spans="1:23" x14ac:dyDescent="0.25">
      <c r="A288" s="194"/>
      <c r="B288" s="6" t="s">
        <v>46</v>
      </c>
      <c r="C288" s="6">
        <v>0</v>
      </c>
      <c r="D288" s="6">
        <v>9</v>
      </c>
      <c r="E288" s="6">
        <v>11</v>
      </c>
      <c r="F288" s="6">
        <v>10</v>
      </c>
      <c r="G288" s="6">
        <v>1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9">
        <f>SUM(C288:U288)</f>
        <v>31</v>
      </c>
      <c r="W288" s="10">
        <f t="shared" ref="W288" si="268">V288/$V$296</f>
        <v>2.4525316455696201E-2</v>
      </c>
    </row>
    <row r="289" spans="1:23" x14ac:dyDescent="0.25">
      <c r="A289" s="195" t="s">
        <v>39</v>
      </c>
      <c r="B289" s="9" t="s">
        <v>261</v>
      </c>
      <c r="C289" s="9">
        <v>0</v>
      </c>
      <c r="D289" s="9">
        <v>7</v>
      </c>
      <c r="E289" s="6">
        <v>4</v>
      </c>
      <c r="F289" s="6">
        <v>3</v>
      </c>
      <c r="G289" s="6">
        <v>0</v>
      </c>
      <c r="H289" s="6">
        <v>0</v>
      </c>
      <c r="I289" s="6">
        <v>0</v>
      </c>
      <c r="J289" s="9">
        <v>0</v>
      </c>
      <c r="K289" s="6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f t="shared" si="228"/>
        <v>14</v>
      </c>
      <c r="W289" s="10">
        <f t="shared" ref="W289" si="269">V289/$V$295</f>
        <v>1.3847675568743818E-2</v>
      </c>
    </row>
    <row r="290" spans="1:23" x14ac:dyDescent="0.25">
      <c r="A290" s="194"/>
      <c r="B290" s="6" t="s">
        <v>46</v>
      </c>
      <c r="C290" s="6">
        <v>0</v>
      </c>
      <c r="D290" s="6">
        <v>9</v>
      </c>
      <c r="E290" s="6">
        <v>7</v>
      </c>
      <c r="F290" s="6">
        <v>6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9">
        <f t="shared" si="228"/>
        <v>22</v>
      </c>
      <c r="W290" s="10">
        <f t="shared" ref="W290" si="270">V290/$V$296</f>
        <v>1.740506329113924E-2</v>
      </c>
    </row>
    <row r="291" spans="1:23" x14ac:dyDescent="0.25">
      <c r="A291" s="195" t="s">
        <v>40</v>
      </c>
      <c r="B291" s="9" t="s">
        <v>261</v>
      </c>
      <c r="C291" s="9">
        <v>0</v>
      </c>
      <c r="D291" s="9">
        <v>6</v>
      </c>
      <c r="E291" s="6">
        <v>4</v>
      </c>
      <c r="F291" s="6">
        <v>2</v>
      </c>
      <c r="G291" s="6">
        <v>0</v>
      </c>
      <c r="H291" s="6">
        <v>0</v>
      </c>
      <c r="I291" s="6">
        <v>0</v>
      </c>
      <c r="J291" s="9">
        <v>0</v>
      </c>
      <c r="K291" s="6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f t="shared" si="228"/>
        <v>12</v>
      </c>
      <c r="W291" s="10">
        <f t="shared" ref="W291" si="271">V291/$V$295</f>
        <v>1.1869436201780416E-2</v>
      </c>
    </row>
    <row r="292" spans="1:23" x14ac:dyDescent="0.25">
      <c r="A292" s="194"/>
      <c r="B292" s="6" t="s">
        <v>46</v>
      </c>
      <c r="C292" s="6">
        <v>0</v>
      </c>
      <c r="D292" s="6">
        <v>6</v>
      </c>
      <c r="E292" s="6">
        <v>7</v>
      </c>
      <c r="F292" s="6">
        <v>4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9">
        <f t="shared" si="228"/>
        <v>17</v>
      </c>
      <c r="W292" s="10">
        <f t="shared" ref="W292" si="272">V292/$V$296</f>
        <v>1.3449367088607595E-2</v>
      </c>
    </row>
    <row r="293" spans="1:23" x14ac:dyDescent="0.25">
      <c r="A293" s="195" t="s">
        <v>41</v>
      </c>
      <c r="B293" s="9" t="s">
        <v>261</v>
      </c>
      <c r="C293" s="9">
        <v>0</v>
      </c>
      <c r="D293" s="9">
        <v>4</v>
      </c>
      <c r="E293" s="6">
        <v>2</v>
      </c>
      <c r="F293" s="6">
        <v>0</v>
      </c>
      <c r="G293" s="6">
        <v>0</v>
      </c>
      <c r="H293" s="6">
        <v>0</v>
      </c>
      <c r="I293" s="6">
        <v>0</v>
      </c>
      <c r="J293" s="9">
        <v>0</v>
      </c>
      <c r="K293" s="6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f t="shared" si="228"/>
        <v>6</v>
      </c>
      <c r="W293" s="10">
        <f t="shared" ref="W293" si="273">V293/$V$295</f>
        <v>5.9347181008902079E-3</v>
      </c>
    </row>
    <row r="294" spans="1:23" x14ac:dyDescent="0.25">
      <c r="A294" s="194"/>
      <c r="B294" s="6" t="s">
        <v>46</v>
      </c>
      <c r="C294" s="6">
        <v>0</v>
      </c>
      <c r="D294" s="6">
        <v>5</v>
      </c>
      <c r="E294" s="6">
        <v>3</v>
      </c>
      <c r="F294" s="6">
        <v>1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9">
        <f t="shared" si="228"/>
        <v>9</v>
      </c>
      <c r="W294" s="10">
        <f t="shared" ref="W294" si="274">V294/$V$296</f>
        <v>7.1202531645569618E-3</v>
      </c>
    </row>
    <row r="295" spans="1:23" x14ac:dyDescent="0.25">
      <c r="A295" s="195" t="s">
        <v>52</v>
      </c>
      <c r="B295" s="9" t="s">
        <v>261</v>
      </c>
      <c r="C295" s="6">
        <f t="shared" ref="C295:D296" si="275">C247+C249+C251+C253+C255+C257+C259+C261+C263+C265+C267+C269+C271+C273+C275+C277+C279+C281+C283+C285+C287+C289+C291+C293</f>
        <v>0</v>
      </c>
      <c r="D295" s="6">
        <f t="shared" si="275"/>
        <v>748</v>
      </c>
      <c r="E295" s="6">
        <f>E247+E249+E251+E253+E255+E257+E259+E261+E263+E265+E267+E269+E271+E273+E275+E277+E279+E281+E283+E285+E287+E289+E291+E293</f>
        <v>156</v>
      </c>
      <c r="F295" s="6">
        <f t="shared" ref="F295:U296" si="276">F247+F249+F251+F253+F255+F257+F259+F261+F263+F265+F267+F269+F271+F273+F275+F277+F279+F281+F283+F285+F287+F289+F291+F293</f>
        <v>97</v>
      </c>
      <c r="G295" s="6">
        <f t="shared" si="276"/>
        <v>4</v>
      </c>
      <c r="H295" s="6">
        <f t="shared" si="276"/>
        <v>1</v>
      </c>
      <c r="I295" s="6">
        <f t="shared" si="276"/>
        <v>3</v>
      </c>
      <c r="J295" s="6">
        <f t="shared" si="276"/>
        <v>0</v>
      </c>
      <c r="K295" s="6">
        <f t="shared" si="276"/>
        <v>2</v>
      </c>
      <c r="L295" s="6">
        <f t="shared" si="276"/>
        <v>0</v>
      </c>
      <c r="M295" s="6">
        <f t="shared" si="276"/>
        <v>0</v>
      </c>
      <c r="N295" s="6">
        <f t="shared" si="276"/>
        <v>0</v>
      </c>
      <c r="O295" s="6">
        <f t="shared" si="276"/>
        <v>0</v>
      </c>
      <c r="P295" s="6">
        <f t="shared" si="276"/>
        <v>0</v>
      </c>
      <c r="Q295" s="6">
        <f t="shared" si="276"/>
        <v>0</v>
      </c>
      <c r="R295" s="6">
        <f t="shared" si="276"/>
        <v>0</v>
      </c>
      <c r="S295" s="6">
        <f t="shared" si="276"/>
        <v>0</v>
      </c>
      <c r="T295" s="6">
        <f t="shared" si="276"/>
        <v>0</v>
      </c>
      <c r="U295" s="6">
        <f t="shared" si="276"/>
        <v>0</v>
      </c>
      <c r="V295" s="9">
        <f t="shared" si="228"/>
        <v>1011</v>
      </c>
      <c r="W295" s="8">
        <f>W247+W249+W251+W253+W255+W257+W259+W261+W263+W265+W267+W269+W271+W273+W275+W277+W279+W281+W283+W285+W287+W289+W291+W293</f>
        <v>1</v>
      </c>
    </row>
    <row r="296" spans="1:23" x14ac:dyDescent="0.25">
      <c r="A296" s="194"/>
      <c r="B296" s="6" t="s">
        <v>46</v>
      </c>
      <c r="C296" s="6">
        <f t="shared" si="275"/>
        <v>0</v>
      </c>
      <c r="D296" s="6">
        <f t="shared" si="275"/>
        <v>817</v>
      </c>
      <c r="E296" s="6">
        <f>E248+E250+E252+E254+E256+E258+E260+E262+E264+E266+E268+E270+E272+E274+E276+E278+E280+E282+E284+E286+E288+E290+E292+E294</f>
        <v>253</v>
      </c>
      <c r="F296" s="6">
        <f t="shared" si="276"/>
        <v>171</v>
      </c>
      <c r="G296" s="6">
        <f t="shared" si="276"/>
        <v>14</v>
      </c>
      <c r="H296" s="6">
        <f t="shared" si="276"/>
        <v>2</v>
      </c>
      <c r="I296" s="6">
        <f t="shared" si="276"/>
        <v>3</v>
      </c>
      <c r="J296" s="6">
        <f t="shared" si="276"/>
        <v>0</v>
      </c>
      <c r="K296" s="6">
        <f t="shared" si="276"/>
        <v>4</v>
      </c>
      <c r="L296" s="6">
        <f t="shared" si="276"/>
        <v>0</v>
      </c>
      <c r="M296" s="6">
        <f t="shared" si="276"/>
        <v>0</v>
      </c>
      <c r="N296" s="6">
        <f t="shared" si="276"/>
        <v>0</v>
      </c>
      <c r="O296" s="6">
        <f t="shared" si="276"/>
        <v>0</v>
      </c>
      <c r="P296" s="6">
        <f t="shared" si="276"/>
        <v>0</v>
      </c>
      <c r="Q296" s="6">
        <f t="shared" si="276"/>
        <v>0</v>
      </c>
      <c r="R296" s="6">
        <f t="shared" si="276"/>
        <v>0</v>
      </c>
      <c r="S296" s="6">
        <f t="shared" si="276"/>
        <v>0</v>
      </c>
      <c r="T296" s="6">
        <f t="shared" si="276"/>
        <v>0</v>
      </c>
      <c r="U296" s="6">
        <f t="shared" si="276"/>
        <v>0</v>
      </c>
      <c r="V296" s="9">
        <f t="shared" si="228"/>
        <v>1264</v>
      </c>
      <c r="W296" s="8">
        <f t="shared" ref="W296" si="277">W248+W250+W252+W254+W256+W258+W260+W262+W264+W266+W268+W270+W272+W274+W276+W278+W280+W282+W284+W286+W288+W290+W292+W294</f>
        <v>1.0000000000000002</v>
      </c>
    </row>
    <row r="297" spans="1:23" x14ac:dyDescent="0.25">
      <c r="A297" s="196" t="s">
        <v>58</v>
      </c>
      <c r="B297" s="197"/>
      <c r="C297" s="6">
        <f t="shared" ref="C297:D297" si="278">C295+C296</f>
        <v>0</v>
      </c>
      <c r="D297" s="6">
        <f t="shared" si="278"/>
        <v>1565</v>
      </c>
      <c r="E297" s="6">
        <f>E295+E296</f>
        <v>409</v>
      </c>
      <c r="F297" s="6">
        <f t="shared" ref="F297:I297" si="279">F295+F296</f>
        <v>268</v>
      </c>
      <c r="G297" s="6">
        <f t="shared" si="279"/>
        <v>18</v>
      </c>
      <c r="H297" s="6">
        <f t="shared" si="279"/>
        <v>3</v>
      </c>
      <c r="I297" s="6">
        <f t="shared" si="279"/>
        <v>6</v>
      </c>
      <c r="J297" s="6"/>
      <c r="K297" s="6">
        <f t="shared" ref="K297:L297" si="280">K295+K296</f>
        <v>6</v>
      </c>
      <c r="L297" s="6">
        <f t="shared" si="280"/>
        <v>0</v>
      </c>
      <c r="M297" s="6"/>
      <c r="N297" s="6"/>
      <c r="O297" s="6"/>
      <c r="P297" s="6"/>
      <c r="Q297" s="6">
        <f t="shared" ref="Q297" si="281">Q295+Q296</f>
        <v>0</v>
      </c>
      <c r="R297" s="6"/>
      <c r="S297" s="6"/>
      <c r="T297" s="6"/>
      <c r="U297" s="6"/>
      <c r="V297" s="9">
        <f t="shared" si="228"/>
        <v>2275</v>
      </c>
      <c r="W297" s="7"/>
    </row>
    <row r="298" spans="1:23" x14ac:dyDescent="0.25">
      <c r="A298" s="1"/>
      <c r="B298" s="1"/>
      <c r="C298" s="13">
        <f t="shared" ref="C298:D298" si="282">C297/$V$177</f>
        <v>0</v>
      </c>
      <c r="D298" s="13">
        <f t="shared" si="282"/>
        <v>0.54548623213663294</v>
      </c>
      <c r="E298" s="13">
        <f>E297/$V$177</f>
        <v>0.14255838271174626</v>
      </c>
      <c r="F298" s="13">
        <f t="shared" ref="F298" si="283">F297/$V$177</f>
        <v>9.3412338794004873E-2</v>
      </c>
      <c r="G298" s="13">
        <f t="shared" ref="G298" si="284">G297/$V$177</f>
        <v>6.2739630533286857E-3</v>
      </c>
      <c r="H298" s="13">
        <f t="shared" ref="H298" si="285">H297/$V$177</f>
        <v>1.0456605088881143E-3</v>
      </c>
      <c r="I298" s="13">
        <f t="shared" ref="I298" si="286">I297/$V$177</f>
        <v>2.0913210177762286E-3</v>
      </c>
      <c r="J298" s="13"/>
      <c r="K298" s="13">
        <f t="shared" ref="K298" si="287">K297/$V$177</f>
        <v>2.0913210177762286E-3</v>
      </c>
      <c r="L298" s="13">
        <f t="shared" ref="L298" si="288">L297/$V$177</f>
        <v>0</v>
      </c>
      <c r="M298" s="13"/>
      <c r="N298" s="13"/>
      <c r="O298" s="13"/>
      <c r="P298" s="13"/>
      <c r="Q298" s="13">
        <f t="shared" ref="Q298" si="289">Q297/$V$177</f>
        <v>0</v>
      </c>
      <c r="R298" s="13"/>
      <c r="S298" s="13"/>
      <c r="T298" s="13"/>
      <c r="U298" s="13"/>
      <c r="V298" s="22">
        <f t="shared" si="228"/>
        <v>0.79295921924015333</v>
      </c>
      <c r="W298" s="1"/>
    </row>
    <row r="301" spans="1:23" x14ac:dyDescent="0.25">
      <c r="A301" s="177" t="s">
        <v>0</v>
      </c>
      <c r="B301" s="177"/>
      <c r="C301" s="177"/>
      <c r="D301" s="177"/>
      <c r="E301" s="177"/>
      <c r="F301" s="177"/>
      <c r="G301" s="177"/>
      <c r="H301" s="177"/>
      <c r="I301" s="177"/>
      <c r="J301" s="177"/>
      <c r="K301" s="177"/>
      <c r="L301" s="177"/>
      <c r="M301" s="177"/>
      <c r="N301" s="177"/>
      <c r="O301" s="177"/>
      <c r="P301" s="177"/>
      <c r="Q301" s="177"/>
      <c r="R301" s="177"/>
      <c r="S301" s="177"/>
      <c r="T301" s="177"/>
      <c r="U301" s="177"/>
      <c r="V301" s="177"/>
      <c r="W301" s="177"/>
    </row>
    <row r="302" spans="1:23" x14ac:dyDescent="0.25">
      <c r="A302" s="2" t="s">
        <v>127</v>
      </c>
      <c r="B302" s="3"/>
      <c r="C302" s="3"/>
      <c r="D302" s="3"/>
      <c r="E302" s="2" t="str">
        <f>E242</f>
        <v>E-1</v>
      </c>
      <c r="F302" s="2"/>
      <c r="G302" s="2"/>
      <c r="H302" s="2"/>
      <c r="I302" s="2"/>
      <c r="J302" s="2"/>
      <c r="K302" s="1"/>
      <c r="L302" s="1"/>
      <c r="M302" s="2"/>
      <c r="N302" s="2" t="s">
        <v>50</v>
      </c>
      <c r="O302" s="182">
        <f>+O242+1</f>
        <v>44051</v>
      </c>
      <c r="P302" s="182"/>
      <c r="Q302" s="2" t="s">
        <v>128</v>
      </c>
      <c r="S302" s="2" t="str">
        <f>S242</f>
        <v>Paita- Paita</v>
      </c>
      <c r="V302" s="2"/>
      <c r="W302" s="2"/>
    </row>
    <row r="303" spans="1:23" ht="15.75" thickBot="1" x14ac:dyDescent="0.3">
      <c r="A303" s="2" t="s">
        <v>126</v>
      </c>
      <c r="B303" s="3"/>
      <c r="C303" s="3"/>
      <c r="D303" s="3"/>
      <c r="E303" s="65" t="str">
        <f>E243</f>
        <v xml:space="preserve">PIP: “Mejoramiento de Pistas y Veredas en el AA.HH Hermanos Carcamo I Etapa-Distrito de Paita-Provincia de Paita, Departamento de Piura" </v>
      </c>
      <c r="F303" s="2"/>
      <c r="G303" s="2"/>
      <c r="H303" s="2"/>
      <c r="I303" s="2"/>
      <c r="J303" s="2"/>
      <c r="K303" s="4"/>
      <c r="L303" s="1"/>
      <c r="M303" s="1"/>
      <c r="P303" s="2"/>
      <c r="V303" s="2"/>
      <c r="W303" s="2"/>
    </row>
    <row r="304" spans="1:23" ht="15.75" thickBot="1" x14ac:dyDescent="0.3">
      <c r="A304" s="179" t="s">
        <v>4</v>
      </c>
      <c r="B304" s="179" t="s">
        <v>44</v>
      </c>
      <c r="C304" s="175" t="s">
        <v>1</v>
      </c>
      <c r="D304" s="175"/>
      <c r="E304" s="175"/>
      <c r="F304" s="175"/>
      <c r="G304" s="175"/>
      <c r="H304" s="176"/>
      <c r="I304" s="16" t="s">
        <v>2</v>
      </c>
      <c r="J304" s="17"/>
      <c r="K304" s="183" t="s">
        <v>3</v>
      </c>
      <c r="L304" s="184"/>
      <c r="M304" s="185"/>
      <c r="N304" s="186" t="s">
        <v>43</v>
      </c>
      <c r="O304" s="175"/>
      <c r="P304" s="175"/>
      <c r="Q304" s="176"/>
      <c r="R304" s="186" t="s">
        <v>42</v>
      </c>
      <c r="S304" s="175"/>
      <c r="T304" s="175"/>
      <c r="U304" s="175"/>
      <c r="V304" s="179" t="s">
        <v>16</v>
      </c>
      <c r="W304" s="179" t="s">
        <v>17</v>
      </c>
    </row>
    <row r="305" spans="1:23" ht="15.75" thickBot="1" x14ac:dyDescent="0.3">
      <c r="A305" s="180"/>
      <c r="B305" s="180"/>
      <c r="C305" s="149" t="s">
        <v>242</v>
      </c>
      <c r="D305" s="18" t="s">
        <v>243</v>
      </c>
      <c r="E305" s="119" t="s">
        <v>5</v>
      </c>
      <c r="F305" s="20" t="s">
        <v>6</v>
      </c>
      <c r="G305" s="151" t="s">
        <v>51</v>
      </c>
      <c r="H305" s="152" t="s">
        <v>7</v>
      </c>
      <c r="I305" s="150" t="s">
        <v>8</v>
      </c>
      <c r="J305" s="19" t="s">
        <v>9</v>
      </c>
      <c r="K305" s="150" t="s">
        <v>8</v>
      </c>
      <c r="L305" s="20" t="s">
        <v>9</v>
      </c>
      <c r="M305" s="19" t="s">
        <v>10</v>
      </c>
      <c r="N305" s="150" t="s">
        <v>48</v>
      </c>
      <c r="O305" s="151" t="s">
        <v>11</v>
      </c>
      <c r="P305" s="151" t="s">
        <v>49</v>
      </c>
      <c r="Q305" s="152" t="s">
        <v>47</v>
      </c>
      <c r="R305" s="21" t="s">
        <v>12</v>
      </c>
      <c r="S305" s="20" t="s">
        <v>13</v>
      </c>
      <c r="T305" s="20" t="s">
        <v>14</v>
      </c>
      <c r="U305" s="140" t="s">
        <v>15</v>
      </c>
      <c r="V305" s="180"/>
      <c r="W305" s="180"/>
    </row>
    <row r="306" spans="1:23" ht="45" customHeight="1" thickBot="1" x14ac:dyDescent="0.3">
      <c r="A306" s="181"/>
      <c r="B306" s="181"/>
      <c r="C306" s="127"/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27"/>
      <c r="O306" s="127"/>
      <c r="P306" s="127"/>
      <c r="Q306" s="127"/>
      <c r="R306" s="127"/>
      <c r="S306" s="127"/>
      <c r="T306" s="127"/>
      <c r="U306" s="127"/>
      <c r="V306" s="181"/>
      <c r="W306" s="181"/>
    </row>
    <row r="307" spans="1:23" x14ac:dyDescent="0.25">
      <c r="A307" s="193" t="s">
        <v>18</v>
      </c>
      <c r="B307" s="9" t="s">
        <v>261</v>
      </c>
      <c r="C307" s="9">
        <v>0</v>
      </c>
      <c r="D307" s="9">
        <v>11</v>
      </c>
      <c r="E307" s="9">
        <v>4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f>SUM(C307:U307)</f>
        <v>15</v>
      </c>
      <c r="W307" s="10">
        <f>V307/$V$355</f>
        <v>6.3184498736310029E-3</v>
      </c>
    </row>
    <row r="308" spans="1:23" x14ac:dyDescent="0.25">
      <c r="A308" s="194"/>
      <c r="B308" s="6" t="s">
        <v>46</v>
      </c>
      <c r="C308" s="6">
        <v>0</v>
      </c>
      <c r="D308" s="6">
        <v>19</v>
      </c>
      <c r="E308" s="6">
        <v>7</v>
      </c>
      <c r="F308" s="6">
        <v>2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9">
        <f t="shared" ref="V308:V358" si="290">SUM(C308:U308)</f>
        <v>28</v>
      </c>
      <c r="W308" s="10">
        <f>V308/$V$356</f>
        <v>1.1159824631327222E-2</v>
      </c>
    </row>
    <row r="309" spans="1:23" x14ac:dyDescent="0.25">
      <c r="A309" s="195" t="s">
        <v>19</v>
      </c>
      <c r="B309" s="9" t="s">
        <v>261</v>
      </c>
      <c r="C309" s="9">
        <v>0</v>
      </c>
      <c r="D309" s="9">
        <v>0</v>
      </c>
      <c r="E309" s="6">
        <v>3</v>
      </c>
      <c r="F309" s="6">
        <v>0</v>
      </c>
      <c r="G309" s="6">
        <v>0</v>
      </c>
      <c r="H309" s="9">
        <v>0</v>
      </c>
      <c r="I309" s="6">
        <v>0</v>
      </c>
      <c r="J309" s="9">
        <v>0</v>
      </c>
      <c r="K309" s="6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f t="shared" si="290"/>
        <v>3</v>
      </c>
      <c r="W309" s="10">
        <f t="shared" ref="W309" si="291">V309/$V$355</f>
        <v>1.2636899747262005E-3</v>
      </c>
    </row>
    <row r="310" spans="1:23" x14ac:dyDescent="0.25">
      <c r="A310" s="194"/>
      <c r="B310" s="6" t="s">
        <v>46</v>
      </c>
      <c r="C310" s="6">
        <v>0</v>
      </c>
      <c r="D310" s="6">
        <v>0</v>
      </c>
      <c r="E310" s="6">
        <v>4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9">
        <f t="shared" si="290"/>
        <v>4</v>
      </c>
      <c r="W310" s="10">
        <f t="shared" ref="W310" si="292">V310/$V$356</f>
        <v>1.5942606616181746E-3</v>
      </c>
    </row>
    <row r="311" spans="1:23" x14ac:dyDescent="0.25">
      <c r="A311" s="195" t="s">
        <v>20</v>
      </c>
      <c r="B311" s="9" t="s">
        <v>261</v>
      </c>
      <c r="C311" s="9">
        <v>0</v>
      </c>
      <c r="D311" s="9">
        <v>0</v>
      </c>
      <c r="E311" s="6">
        <v>6</v>
      </c>
      <c r="F311" s="6">
        <v>0</v>
      </c>
      <c r="G311" s="6">
        <v>0</v>
      </c>
      <c r="H311" s="9">
        <v>0</v>
      </c>
      <c r="I311" s="6">
        <v>0</v>
      </c>
      <c r="J311" s="9">
        <v>0</v>
      </c>
      <c r="K311" s="6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f t="shared" si="290"/>
        <v>6</v>
      </c>
      <c r="W311" s="10">
        <f t="shared" ref="W311" si="293">V311/$V$355</f>
        <v>2.527379949452401E-3</v>
      </c>
    </row>
    <row r="312" spans="1:23" x14ac:dyDescent="0.25">
      <c r="A312" s="194"/>
      <c r="B312" s="6" t="s">
        <v>46</v>
      </c>
      <c r="C312" s="6">
        <v>0</v>
      </c>
      <c r="D312" s="6">
        <v>1</v>
      </c>
      <c r="E312" s="6">
        <v>4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9">
        <f t="shared" si="290"/>
        <v>5</v>
      </c>
      <c r="W312" s="10">
        <f t="shared" ref="W312" si="294">V312/$V$356</f>
        <v>1.9928258270227183E-3</v>
      </c>
    </row>
    <row r="313" spans="1:23" x14ac:dyDescent="0.25">
      <c r="A313" s="195" t="s">
        <v>21</v>
      </c>
      <c r="B313" s="9" t="s">
        <v>261</v>
      </c>
      <c r="C313" s="9">
        <v>0</v>
      </c>
      <c r="D313" s="9">
        <v>0</v>
      </c>
      <c r="E313" s="6">
        <v>3</v>
      </c>
      <c r="F313" s="6">
        <v>0</v>
      </c>
      <c r="G313" s="6">
        <v>0</v>
      </c>
      <c r="H313" s="9">
        <v>0</v>
      </c>
      <c r="I313" s="6">
        <v>0</v>
      </c>
      <c r="J313" s="9">
        <v>0</v>
      </c>
      <c r="K313" s="6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f t="shared" si="290"/>
        <v>3</v>
      </c>
      <c r="W313" s="10">
        <f t="shared" ref="W313" si="295">V313/$V$355</f>
        <v>1.2636899747262005E-3</v>
      </c>
    </row>
    <row r="314" spans="1:23" x14ac:dyDescent="0.25">
      <c r="A314" s="194"/>
      <c r="B314" s="6" t="s">
        <v>46</v>
      </c>
      <c r="C314" s="6">
        <v>0</v>
      </c>
      <c r="D314" s="6">
        <v>3</v>
      </c>
      <c r="E314" s="6">
        <v>2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9">
        <f t="shared" si="290"/>
        <v>5</v>
      </c>
      <c r="W314" s="10">
        <f t="shared" ref="W314" si="296">V314/$V$356</f>
        <v>1.9928258270227183E-3</v>
      </c>
    </row>
    <row r="315" spans="1:23" x14ac:dyDescent="0.25">
      <c r="A315" s="195" t="s">
        <v>22</v>
      </c>
      <c r="B315" s="9" t="s">
        <v>261</v>
      </c>
      <c r="C315" s="9">
        <v>0</v>
      </c>
      <c r="D315" s="9">
        <v>6</v>
      </c>
      <c r="E315" s="6">
        <v>3</v>
      </c>
      <c r="F315" s="6">
        <v>0</v>
      </c>
      <c r="G315" s="6">
        <v>0</v>
      </c>
      <c r="H315" s="9">
        <v>0</v>
      </c>
      <c r="I315" s="6">
        <v>0</v>
      </c>
      <c r="J315" s="9">
        <v>0</v>
      </c>
      <c r="K315" s="6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f t="shared" si="290"/>
        <v>9</v>
      </c>
      <c r="W315" s="10">
        <f t="shared" ref="W315" si="297">V315/$V$355</f>
        <v>3.7910699241786015E-3</v>
      </c>
    </row>
    <row r="316" spans="1:23" x14ac:dyDescent="0.25">
      <c r="A316" s="194"/>
      <c r="B316" s="6" t="s">
        <v>46</v>
      </c>
      <c r="C316" s="6">
        <v>0</v>
      </c>
      <c r="D316" s="6">
        <v>19</v>
      </c>
      <c r="E316" s="6">
        <v>2</v>
      </c>
      <c r="F316" s="6">
        <v>5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9">
        <f t="shared" si="290"/>
        <v>26</v>
      </c>
      <c r="W316" s="10">
        <f t="shared" ref="W316" si="298">V316/$V$356</f>
        <v>1.0362694300518135E-2</v>
      </c>
    </row>
    <row r="317" spans="1:23" x14ac:dyDescent="0.25">
      <c r="A317" s="195" t="s">
        <v>23</v>
      </c>
      <c r="B317" s="9" t="s">
        <v>261</v>
      </c>
      <c r="C317" s="9">
        <v>0</v>
      </c>
      <c r="D317" s="9">
        <v>27</v>
      </c>
      <c r="E317" s="6">
        <v>7</v>
      </c>
      <c r="F317" s="6">
        <v>1</v>
      </c>
      <c r="G317" s="6">
        <v>0</v>
      </c>
      <c r="H317" s="9">
        <v>0</v>
      </c>
      <c r="I317" s="6">
        <v>0</v>
      </c>
      <c r="J317" s="9">
        <v>0</v>
      </c>
      <c r="K317" s="6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f t="shared" si="290"/>
        <v>35</v>
      </c>
      <c r="W317" s="10">
        <f t="shared" ref="W317" si="299">V317/$V$355</f>
        <v>1.4743049705139006E-2</v>
      </c>
    </row>
    <row r="318" spans="1:23" x14ac:dyDescent="0.25">
      <c r="A318" s="194"/>
      <c r="B318" s="6" t="s">
        <v>46</v>
      </c>
      <c r="C318" s="6">
        <v>0</v>
      </c>
      <c r="D318" s="6">
        <v>22</v>
      </c>
      <c r="E318" s="6">
        <v>6</v>
      </c>
      <c r="F318" s="6">
        <v>9</v>
      </c>
      <c r="G318" s="6">
        <v>1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9">
        <f t="shared" si="290"/>
        <v>38</v>
      </c>
      <c r="W318" s="10">
        <f t="shared" ref="W318" si="300">V318/$V$356</f>
        <v>1.5145476285372659E-2</v>
      </c>
    </row>
    <row r="319" spans="1:23" x14ac:dyDescent="0.25">
      <c r="A319" s="195" t="s">
        <v>24</v>
      </c>
      <c r="B319" s="9" t="s">
        <v>261</v>
      </c>
      <c r="C319" s="9">
        <v>0</v>
      </c>
      <c r="D319" s="9">
        <v>28</v>
      </c>
      <c r="E319" s="6">
        <v>51</v>
      </c>
      <c r="F319" s="6">
        <v>5</v>
      </c>
      <c r="G319" s="6">
        <v>8</v>
      </c>
      <c r="H319" s="9">
        <v>0</v>
      </c>
      <c r="I319" s="6">
        <v>0</v>
      </c>
      <c r="J319" s="9">
        <v>0</v>
      </c>
      <c r="K319" s="6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f t="shared" si="290"/>
        <v>92</v>
      </c>
      <c r="W319" s="10">
        <f t="shared" ref="W319" si="301">V319/$V$355</f>
        <v>3.8753159224936815E-2</v>
      </c>
    </row>
    <row r="320" spans="1:23" x14ac:dyDescent="0.25">
      <c r="A320" s="194"/>
      <c r="B320" s="6" t="s">
        <v>46</v>
      </c>
      <c r="C320" s="6">
        <v>0</v>
      </c>
      <c r="D320" s="6">
        <v>30</v>
      </c>
      <c r="E320" s="6">
        <v>47</v>
      </c>
      <c r="F320" s="6">
        <v>7</v>
      </c>
      <c r="G320" s="6">
        <v>5</v>
      </c>
      <c r="H320" s="6">
        <v>0</v>
      </c>
      <c r="I320" s="6">
        <v>0</v>
      </c>
      <c r="J320" s="6">
        <v>0</v>
      </c>
      <c r="K320" s="6">
        <v>1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9">
        <f t="shared" si="290"/>
        <v>90</v>
      </c>
      <c r="W320" s="10">
        <f t="shared" ref="W320" si="302">V320/$V$356</f>
        <v>3.5870864886408928E-2</v>
      </c>
    </row>
    <row r="321" spans="1:23" x14ac:dyDescent="0.25">
      <c r="A321" s="195" t="s">
        <v>25</v>
      </c>
      <c r="B321" s="9" t="s">
        <v>261</v>
      </c>
      <c r="C321" s="9">
        <v>0</v>
      </c>
      <c r="D321" s="9">
        <v>26</v>
      </c>
      <c r="E321" s="6">
        <v>166</v>
      </c>
      <c r="F321" s="6">
        <v>15</v>
      </c>
      <c r="G321" s="6">
        <v>8</v>
      </c>
      <c r="H321" s="9">
        <v>0</v>
      </c>
      <c r="I321" s="6">
        <v>0</v>
      </c>
      <c r="J321" s="9">
        <v>0</v>
      </c>
      <c r="K321" s="6">
        <v>1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f t="shared" si="290"/>
        <v>216</v>
      </c>
      <c r="W321" s="10">
        <f t="shared" ref="W321" si="303">V321/$V$355</f>
        <v>9.0985678180286439E-2</v>
      </c>
    </row>
    <row r="322" spans="1:23" x14ac:dyDescent="0.25">
      <c r="A322" s="194"/>
      <c r="B322" s="6" t="s">
        <v>46</v>
      </c>
      <c r="C322" s="6">
        <v>0</v>
      </c>
      <c r="D322" s="6">
        <v>32</v>
      </c>
      <c r="E322" s="6">
        <v>144</v>
      </c>
      <c r="F322" s="6">
        <v>22</v>
      </c>
      <c r="G322" s="6">
        <v>8</v>
      </c>
      <c r="H322" s="6">
        <v>0</v>
      </c>
      <c r="I322" s="6">
        <v>1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9">
        <f t="shared" si="290"/>
        <v>207</v>
      </c>
      <c r="W322" s="10">
        <f t="shared" ref="W322" si="304">V322/$V$356</f>
        <v>8.250298923874054E-2</v>
      </c>
    </row>
    <row r="323" spans="1:23" x14ac:dyDescent="0.25">
      <c r="A323" s="195" t="s">
        <v>26</v>
      </c>
      <c r="B323" s="9" t="s">
        <v>261</v>
      </c>
      <c r="C323" s="9">
        <v>0</v>
      </c>
      <c r="D323" s="9">
        <v>36</v>
      </c>
      <c r="E323" s="6">
        <v>153</v>
      </c>
      <c r="F323" s="6">
        <v>10</v>
      </c>
      <c r="G323" s="6">
        <v>0</v>
      </c>
      <c r="H323" s="9">
        <v>0</v>
      </c>
      <c r="I323" s="6">
        <v>0</v>
      </c>
      <c r="J323" s="9">
        <v>0</v>
      </c>
      <c r="K323" s="6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f t="shared" si="290"/>
        <v>199</v>
      </c>
      <c r="W323" s="10">
        <f t="shared" ref="W323" si="305">V323/$V$355</f>
        <v>8.3824768323504634E-2</v>
      </c>
    </row>
    <row r="324" spans="1:23" x14ac:dyDescent="0.25">
      <c r="A324" s="194"/>
      <c r="B324" s="6" t="s">
        <v>46</v>
      </c>
      <c r="C324" s="6">
        <v>0</v>
      </c>
      <c r="D324" s="6">
        <v>28</v>
      </c>
      <c r="E324" s="6">
        <v>150</v>
      </c>
      <c r="F324" s="6">
        <v>17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9">
        <f t="shared" si="290"/>
        <v>195</v>
      </c>
      <c r="W324" s="10">
        <f t="shared" ref="W324" si="306">V324/$V$356</f>
        <v>7.7720207253886009E-2</v>
      </c>
    </row>
    <row r="325" spans="1:23" x14ac:dyDescent="0.25">
      <c r="A325" s="195" t="s">
        <v>27</v>
      </c>
      <c r="B325" s="9" t="s">
        <v>261</v>
      </c>
      <c r="C325" s="9">
        <v>0</v>
      </c>
      <c r="D325" s="9">
        <v>42</v>
      </c>
      <c r="E325" s="6">
        <v>122</v>
      </c>
      <c r="F325" s="6">
        <v>13</v>
      </c>
      <c r="G325" s="6">
        <v>2</v>
      </c>
      <c r="H325" s="9">
        <v>0</v>
      </c>
      <c r="I325" s="6">
        <v>1</v>
      </c>
      <c r="J325" s="9">
        <v>0</v>
      </c>
      <c r="K325" s="6">
        <v>1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f t="shared" si="290"/>
        <v>181</v>
      </c>
      <c r="W325" s="10">
        <f t="shared" ref="W325" si="307">V325/$V$355</f>
        <v>7.6242628475147428E-2</v>
      </c>
    </row>
    <row r="326" spans="1:23" x14ac:dyDescent="0.25">
      <c r="A326" s="194"/>
      <c r="B326" s="6" t="s">
        <v>46</v>
      </c>
      <c r="C326" s="6">
        <v>0</v>
      </c>
      <c r="D326" s="6">
        <v>42</v>
      </c>
      <c r="E326" s="6">
        <v>129</v>
      </c>
      <c r="F326" s="6">
        <v>19</v>
      </c>
      <c r="G326" s="6">
        <v>3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9">
        <f t="shared" si="290"/>
        <v>193</v>
      </c>
      <c r="W326" s="10">
        <f t="shared" ref="W326" si="308">V326/$V$356</f>
        <v>7.6923076923076927E-2</v>
      </c>
    </row>
    <row r="327" spans="1:23" x14ac:dyDescent="0.25">
      <c r="A327" s="195" t="s">
        <v>28</v>
      </c>
      <c r="B327" s="9" t="s">
        <v>261</v>
      </c>
      <c r="C327" s="9">
        <v>0</v>
      </c>
      <c r="D327" s="9">
        <v>36</v>
      </c>
      <c r="E327" s="6">
        <v>127</v>
      </c>
      <c r="F327" s="6">
        <v>2</v>
      </c>
      <c r="G327" s="6">
        <v>0</v>
      </c>
      <c r="H327" s="9">
        <v>0</v>
      </c>
      <c r="I327" s="6">
        <v>0</v>
      </c>
      <c r="J327" s="9">
        <v>0</v>
      </c>
      <c r="K327" s="6">
        <v>1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f t="shared" si="290"/>
        <v>166</v>
      </c>
      <c r="W327" s="10">
        <f t="shared" ref="W327" si="309">V327/$V$355</f>
        <v>6.9924178601516424E-2</v>
      </c>
    </row>
    <row r="328" spans="1:23" x14ac:dyDescent="0.25">
      <c r="A328" s="194"/>
      <c r="B328" s="6" t="s">
        <v>46</v>
      </c>
      <c r="C328" s="6">
        <v>0</v>
      </c>
      <c r="D328" s="6">
        <v>25</v>
      </c>
      <c r="E328" s="6">
        <v>133</v>
      </c>
      <c r="F328" s="6">
        <v>7</v>
      </c>
      <c r="G328" s="6">
        <v>1</v>
      </c>
      <c r="H328" s="6">
        <v>0</v>
      </c>
      <c r="I328" s="6">
        <v>0</v>
      </c>
      <c r="J328" s="6">
        <v>0</v>
      </c>
      <c r="K328" s="6">
        <v>1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9">
        <f t="shared" si="290"/>
        <v>167</v>
      </c>
      <c r="W328" s="10">
        <f t="shared" ref="W328" si="310">V328/$V$356</f>
        <v>6.6560382622558784E-2</v>
      </c>
    </row>
    <row r="329" spans="1:23" x14ac:dyDescent="0.25">
      <c r="A329" s="195" t="s">
        <v>29</v>
      </c>
      <c r="B329" s="9" t="s">
        <v>261</v>
      </c>
      <c r="C329" s="9">
        <v>0</v>
      </c>
      <c r="D329" s="9">
        <v>28</v>
      </c>
      <c r="E329" s="6">
        <v>95</v>
      </c>
      <c r="F329" s="6">
        <v>3</v>
      </c>
      <c r="G329" s="6">
        <v>0</v>
      </c>
      <c r="H329" s="9">
        <v>0</v>
      </c>
      <c r="I329" s="6">
        <v>0</v>
      </c>
      <c r="J329" s="9">
        <v>0</v>
      </c>
      <c r="K329" s="6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f t="shared" si="290"/>
        <v>126</v>
      </c>
      <c r="W329" s="10">
        <f t="shared" ref="W329" si="311">V329/$V$355</f>
        <v>5.3074978938500418E-2</v>
      </c>
    </row>
    <row r="330" spans="1:23" x14ac:dyDescent="0.25">
      <c r="A330" s="194"/>
      <c r="B330" s="6" t="s">
        <v>46</v>
      </c>
      <c r="C330" s="6">
        <v>0</v>
      </c>
      <c r="D330" s="6">
        <v>30</v>
      </c>
      <c r="E330" s="6">
        <v>88</v>
      </c>
      <c r="F330" s="6">
        <v>11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9">
        <f t="shared" si="290"/>
        <v>129</v>
      </c>
      <c r="W330" s="10">
        <f t="shared" ref="W330" si="312">V330/$V$356</f>
        <v>5.141490633718613E-2</v>
      </c>
    </row>
    <row r="331" spans="1:23" x14ac:dyDescent="0.25">
      <c r="A331" s="195" t="s">
        <v>30</v>
      </c>
      <c r="B331" s="9" t="s">
        <v>261</v>
      </c>
      <c r="C331" s="9">
        <v>0</v>
      </c>
      <c r="D331" s="9">
        <v>22</v>
      </c>
      <c r="E331" s="6">
        <v>101</v>
      </c>
      <c r="F331" s="6">
        <v>14</v>
      </c>
      <c r="G331" s="6">
        <v>7</v>
      </c>
      <c r="H331" s="9">
        <v>0</v>
      </c>
      <c r="I331" s="6">
        <v>0</v>
      </c>
      <c r="J331" s="9">
        <v>0</v>
      </c>
      <c r="K331" s="6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f t="shared" si="290"/>
        <v>144</v>
      </c>
      <c r="W331" s="10">
        <f t="shared" ref="W331" si="313">V331/$V$355</f>
        <v>6.0657118786857624E-2</v>
      </c>
    </row>
    <row r="332" spans="1:23" x14ac:dyDescent="0.25">
      <c r="A332" s="194"/>
      <c r="B332" s="6" t="s">
        <v>46</v>
      </c>
      <c r="C332" s="6">
        <v>0</v>
      </c>
      <c r="D332" s="6">
        <v>20</v>
      </c>
      <c r="E332" s="6">
        <v>102</v>
      </c>
      <c r="F332" s="6">
        <v>21</v>
      </c>
      <c r="G332" s="6">
        <v>5</v>
      </c>
      <c r="H332" s="6">
        <v>0</v>
      </c>
      <c r="I332" s="6">
        <v>0</v>
      </c>
      <c r="J332" s="6">
        <v>0</v>
      </c>
      <c r="K332" s="6">
        <v>1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9">
        <f t="shared" si="290"/>
        <v>149</v>
      </c>
      <c r="W332" s="10">
        <f t="shared" ref="W332" si="314">V332/$V$356</f>
        <v>5.9386209645277001E-2</v>
      </c>
    </row>
    <row r="333" spans="1:23" x14ac:dyDescent="0.25">
      <c r="A333" s="195" t="s">
        <v>31</v>
      </c>
      <c r="B333" s="9" t="s">
        <v>261</v>
      </c>
      <c r="C333" s="9">
        <v>0</v>
      </c>
      <c r="D333" s="9">
        <v>18</v>
      </c>
      <c r="E333" s="6">
        <v>150</v>
      </c>
      <c r="F333" s="6">
        <v>9</v>
      </c>
      <c r="G333" s="6">
        <v>4</v>
      </c>
      <c r="H333" s="9">
        <v>0</v>
      </c>
      <c r="I333" s="6">
        <v>0</v>
      </c>
      <c r="J333" s="9">
        <v>0</v>
      </c>
      <c r="K333" s="6">
        <v>1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f t="shared" si="290"/>
        <v>182</v>
      </c>
      <c r="W333" s="10">
        <f t="shared" ref="W333" si="315">V333/$V$355</f>
        <v>7.6663858466722828E-2</v>
      </c>
    </row>
    <row r="334" spans="1:23" x14ac:dyDescent="0.25">
      <c r="A334" s="194"/>
      <c r="B334" s="6" t="s">
        <v>46</v>
      </c>
      <c r="C334" s="6">
        <v>0</v>
      </c>
      <c r="D334" s="6">
        <v>18</v>
      </c>
      <c r="E334" s="6">
        <v>150</v>
      </c>
      <c r="F334" s="6">
        <v>22</v>
      </c>
      <c r="G334" s="6">
        <v>6</v>
      </c>
      <c r="H334" s="6">
        <v>0</v>
      </c>
      <c r="I334" s="6">
        <v>0</v>
      </c>
      <c r="J334" s="6">
        <v>0</v>
      </c>
      <c r="K334" s="6">
        <v>3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9">
        <f t="shared" si="290"/>
        <v>199</v>
      </c>
      <c r="W334" s="10">
        <f t="shared" ref="W334" si="316">V334/$V$356</f>
        <v>7.9314467915504186E-2</v>
      </c>
    </row>
    <row r="335" spans="1:23" x14ac:dyDescent="0.25">
      <c r="A335" s="195" t="s">
        <v>32</v>
      </c>
      <c r="B335" s="9" t="s">
        <v>261</v>
      </c>
      <c r="C335" s="9">
        <v>0</v>
      </c>
      <c r="D335" s="9">
        <v>16</v>
      </c>
      <c r="E335" s="6">
        <v>166</v>
      </c>
      <c r="F335" s="6">
        <v>8</v>
      </c>
      <c r="G335" s="6">
        <v>2</v>
      </c>
      <c r="H335" s="9">
        <v>0</v>
      </c>
      <c r="I335" s="6">
        <v>0</v>
      </c>
      <c r="J335" s="9">
        <v>0</v>
      </c>
      <c r="K335" s="6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f t="shared" si="290"/>
        <v>192</v>
      </c>
      <c r="W335" s="10">
        <f t="shared" ref="W335" si="317">V335/$V$355</f>
        <v>8.0876158382476832E-2</v>
      </c>
    </row>
    <row r="336" spans="1:23" x14ac:dyDescent="0.25">
      <c r="A336" s="194"/>
      <c r="B336" s="6" t="s">
        <v>46</v>
      </c>
      <c r="C336" s="6">
        <v>0</v>
      </c>
      <c r="D336" s="6">
        <v>18</v>
      </c>
      <c r="E336" s="6">
        <v>167</v>
      </c>
      <c r="F336" s="6">
        <v>17</v>
      </c>
      <c r="G336" s="6">
        <v>5</v>
      </c>
      <c r="H336" s="6">
        <v>0</v>
      </c>
      <c r="I336" s="6">
        <v>0</v>
      </c>
      <c r="J336" s="6">
        <v>0</v>
      </c>
      <c r="K336" s="6">
        <v>2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9">
        <f t="shared" si="290"/>
        <v>209</v>
      </c>
      <c r="W336" s="10">
        <f t="shared" ref="W336" si="318">V336/$V$356</f>
        <v>8.3300119569549622E-2</v>
      </c>
    </row>
    <row r="337" spans="1:23" x14ac:dyDescent="0.25">
      <c r="A337" s="195" t="s">
        <v>33</v>
      </c>
      <c r="B337" s="9" t="s">
        <v>261</v>
      </c>
      <c r="C337" s="9">
        <v>0</v>
      </c>
      <c r="D337" s="9">
        <v>15</v>
      </c>
      <c r="E337" s="6">
        <v>141</v>
      </c>
      <c r="F337" s="6">
        <v>12</v>
      </c>
      <c r="G337" s="6">
        <v>1</v>
      </c>
      <c r="H337" s="9">
        <v>0</v>
      </c>
      <c r="I337" s="6">
        <v>0</v>
      </c>
      <c r="J337" s="9">
        <v>0</v>
      </c>
      <c r="K337" s="6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f t="shared" si="290"/>
        <v>169</v>
      </c>
      <c r="W337" s="10">
        <f t="shared" ref="W337" si="319">V337/$V$355</f>
        <v>7.1187868576242624E-2</v>
      </c>
    </row>
    <row r="338" spans="1:23" x14ac:dyDescent="0.25">
      <c r="A338" s="194"/>
      <c r="B338" s="6" t="s">
        <v>46</v>
      </c>
      <c r="C338" s="6">
        <v>0</v>
      </c>
      <c r="D338" s="6">
        <v>16</v>
      </c>
      <c r="E338" s="6">
        <v>134</v>
      </c>
      <c r="F338" s="6">
        <v>19</v>
      </c>
      <c r="G338" s="6">
        <v>1</v>
      </c>
      <c r="H338" s="6">
        <v>0</v>
      </c>
      <c r="I338" s="6">
        <v>0</v>
      </c>
      <c r="J338" s="6">
        <v>0</v>
      </c>
      <c r="K338" s="6">
        <v>1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9">
        <f t="shared" si="290"/>
        <v>171</v>
      </c>
      <c r="W338" s="10">
        <f t="shared" ref="W338" si="320">V338/$V$356</f>
        <v>6.8154643284176961E-2</v>
      </c>
    </row>
    <row r="339" spans="1:23" x14ac:dyDescent="0.25">
      <c r="A339" s="195" t="s">
        <v>34</v>
      </c>
      <c r="B339" s="9" t="s">
        <v>261</v>
      </c>
      <c r="C339" s="9">
        <v>0</v>
      </c>
      <c r="D339" s="9">
        <v>16</v>
      </c>
      <c r="E339" s="6">
        <v>132</v>
      </c>
      <c r="F339" s="6">
        <v>6</v>
      </c>
      <c r="G339" s="6">
        <v>0</v>
      </c>
      <c r="H339" s="9">
        <v>0</v>
      </c>
      <c r="I339" s="6">
        <v>0</v>
      </c>
      <c r="J339" s="9">
        <v>0</v>
      </c>
      <c r="K339" s="6">
        <v>1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f t="shared" si="290"/>
        <v>155</v>
      </c>
      <c r="W339" s="10">
        <f t="shared" ref="W339" si="321">V339/$V$355</f>
        <v>6.529064869418702E-2</v>
      </c>
    </row>
    <row r="340" spans="1:23" x14ac:dyDescent="0.25">
      <c r="A340" s="194"/>
      <c r="B340" s="6" t="s">
        <v>46</v>
      </c>
      <c r="C340" s="6">
        <v>0</v>
      </c>
      <c r="D340" s="6">
        <v>12</v>
      </c>
      <c r="E340" s="6">
        <v>132</v>
      </c>
      <c r="F340" s="6">
        <v>17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9">
        <f t="shared" si="290"/>
        <v>161</v>
      </c>
      <c r="W340" s="10">
        <f t="shared" ref="W340" si="322">V340/$V$356</f>
        <v>6.4168991630131525E-2</v>
      </c>
    </row>
    <row r="341" spans="1:23" x14ac:dyDescent="0.25">
      <c r="A341" s="195" t="s">
        <v>35</v>
      </c>
      <c r="B341" s="9" t="s">
        <v>261</v>
      </c>
      <c r="C341" s="9">
        <v>0</v>
      </c>
      <c r="D341" s="9">
        <v>12</v>
      </c>
      <c r="E341" s="6">
        <v>137</v>
      </c>
      <c r="F341" s="6">
        <v>6</v>
      </c>
      <c r="G341" s="6">
        <v>2</v>
      </c>
      <c r="H341" s="9">
        <v>0</v>
      </c>
      <c r="I341" s="6">
        <v>0</v>
      </c>
      <c r="J341" s="9">
        <v>0</v>
      </c>
      <c r="K341" s="6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f t="shared" si="290"/>
        <v>157</v>
      </c>
      <c r="W341" s="10">
        <f t="shared" ref="W341" si="323">V341/$V$355</f>
        <v>6.6133108677337821E-2</v>
      </c>
    </row>
    <row r="342" spans="1:23" x14ac:dyDescent="0.25">
      <c r="A342" s="194"/>
      <c r="B342" s="6" t="s">
        <v>46</v>
      </c>
      <c r="C342" s="6">
        <v>0</v>
      </c>
      <c r="D342" s="6">
        <v>14</v>
      </c>
      <c r="E342" s="6">
        <v>133</v>
      </c>
      <c r="F342" s="6">
        <v>9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9">
        <f t="shared" si="290"/>
        <v>156</v>
      </c>
      <c r="W342" s="10">
        <f t="shared" ref="W342" si="324">V342/$V$356</f>
        <v>6.2176165803108807E-2</v>
      </c>
    </row>
    <row r="343" spans="1:23" x14ac:dyDescent="0.25">
      <c r="A343" s="195" t="s">
        <v>36</v>
      </c>
      <c r="B343" s="9" t="s">
        <v>261</v>
      </c>
      <c r="C343" s="9">
        <v>0</v>
      </c>
      <c r="D343" s="9">
        <v>11</v>
      </c>
      <c r="E343" s="6">
        <v>102</v>
      </c>
      <c r="F343" s="6">
        <v>2</v>
      </c>
      <c r="G343" s="6">
        <v>1</v>
      </c>
      <c r="H343" s="9">
        <v>0</v>
      </c>
      <c r="I343" s="6">
        <v>0</v>
      </c>
      <c r="J343" s="9">
        <v>0</v>
      </c>
      <c r="K343" s="6">
        <v>1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f t="shared" si="290"/>
        <v>117</v>
      </c>
      <c r="W343" s="10">
        <f t="shared" ref="W343" si="325">V343/$V$355</f>
        <v>4.9283909014321822E-2</v>
      </c>
    </row>
    <row r="344" spans="1:23" x14ac:dyDescent="0.25">
      <c r="A344" s="194"/>
      <c r="B344" s="6" t="s">
        <v>46</v>
      </c>
      <c r="C344" s="6">
        <v>0</v>
      </c>
      <c r="D344" s="6">
        <v>12</v>
      </c>
      <c r="E344" s="6">
        <v>108</v>
      </c>
      <c r="F344" s="6">
        <v>6</v>
      </c>
      <c r="G344" s="6">
        <v>5</v>
      </c>
      <c r="H344" s="6">
        <v>0</v>
      </c>
      <c r="I344" s="6">
        <v>0</v>
      </c>
      <c r="J344" s="6">
        <v>0</v>
      </c>
      <c r="K344" s="6">
        <v>1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9">
        <f t="shared" si="290"/>
        <v>132</v>
      </c>
      <c r="W344" s="10">
        <f t="shared" ref="W344" si="326">V344/$V$356</f>
        <v>5.2610601833399759E-2</v>
      </c>
    </row>
    <row r="345" spans="1:23" x14ac:dyDescent="0.25">
      <c r="A345" s="195" t="s">
        <v>37</v>
      </c>
      <c r="B345" s="9" t="s">
        <v>261</v>
      </c>
      <c r="C345" s="9">
        <v>0</v>
      </c>
      <c r="D345" s="9">
        <v>10</v>
      </c>
      <c r="E345" s="6">
        <v>74</v>
      </c>
      <c r="F345" s="6">
        <v>1</v>
      </c>
      <c r="G345" s="6">
        <v>0</v>
      </c>
      <c r="H345" s="9">
        <v>0</v>
      </c>
      <c r="I345" s="6">
        <v>0</v>
      </c>
      <c r="J345" s="9">
        <v>0</v>
      </c>
      <c r="K345" s="6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f t="shared" si="290"/>
        <v>85</v>
      </c>
      <c r="W345" s="10">
        <f t="shared" ref="W345" si="327">V345/$V$355</f>
        <v>3.5804549283909012E-2</v>
      </c>
    </row>
    <row r="346" spans="1:23" x14ac:dyDescent="0.25">
      <c r="A346" s="194"/>
      <c r="B346" s="6" t="s">
        <v>46</v>
      </c>
      <c r="C346" s="6">
        <v>0</v>
      </c>
      <c r="D346" s="6">
        <v>20</v>
      </c>
      <c r="E346" s="6">
        <v>84</v>
      </c>
      <c r="F346" s="6">
        <v>7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9">
        <f t="shared" si="290"/>
        <v>111</v>
      </c>
      <c r="W346" s="10">
        <f t="shared" ref="W346" si="328">V346/$V$356</f>
        <v>4.4240733359904347E-2</v>
      </c>
    </row>
    <row r="347" spans="1:23" x14ac:dyDescent="0.25">
      <c r="A347" s="195" t="s">
        <v>38</v>
      </c>
      <c r="B347" s="9" t="s">
        <v>261</v>
      </c>
      <c r="C347" s="9">
        <v>0</v>
      </c>
      <c r="D347" s="9">
        <v>8</v>
      </c>
      <c r="E347" s="6">
        <v>48</v>
      </c>
      <c r="F347" s="6">
        <v>3</v>
      </c>
      <c r="G347" s="6">
        <v>1</v>
      </c>
      <c r="H347" s="9">
        <v>0</v>
      </c>
      <c r="I347" s="6">
        <v>0</v>
      </c>
      <c r="J347" s="9">
        <v>0</v>
      </c>
      <c r="K347" s="6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f t="shared" si="290"/>
        <v>60</v>
      </c>
      <c r="W347" s="10">
        <f t="shared" ref="W347" si="329">V347/$V$355</f>
        <v>2.5273799494524012E-2</v>
      </c>
    </row>
    <row r="348" spans="1:23" x14ac:dyDescent="0.25">
      <c r="A348" s="194"/>
      <c r="B348" s="6" t="s">
        <v>46</v>
      </c>
      <c r="C348" s="6">
        <v>0</v>
      </c>
      <c r="D348" s="6">
        <v>11</v>
      </c>
      <c r="E348" s="6">
        <v>55</v>
      </c>
      <c r="F348" s="6">
        <v>4</v>
      </c>
      <c r="G348" s="6">
        <v>1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9">
        <f t="shared" si="290"/>
        <v>71</v>
      </c>
      <c r="W348" s="10">
        <f t="shared" ref="W348" si="330">V348/$V$356</f>
        <v>2.8298126743722597E-2</v>
      </c>
    </row>
    <row r="349" spans="1:23" x14ac:dyDescent="0.25">
      <c r="A349" s="195" t="s">
        <v>39</v>
      </c>
      <c r="B349" s="9" t="s">
        <v>261</v>
      </c>
      <c r="C349" s="9">
        <v>0</v>
      </c>
      <c r="D349" s="9">
        <v>4</v>
      </c>
      <c r="E349" s="6">
        <v>31</v>
      </c>
      <c r="F349" s="6">
        <v>0</v>
      </c>
      <c r="G349" s="6">
        <v>0</v>
      </c>
      <c r="H349" s="9">
        <v>0</v>
      </c>
      <c r="I349" s="6">
        <v>0</v>
      </c>
      <c r="J349" s="9">
        <v>0</v>
      </c>
      <c r="K349" s="6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f t="shared" si="290"/>
        <v>35</v>
      </c>
      <c r="W349" s="10">
        <f t="shared" ref="W349" si="331">V349/$V$355</f>
        <v>1.4743049705139006E-2</v>
      </c>
    </row>
    <row r="350" spans="1:23" x14ac:dyDescent="0.25">
      <c r="A350" s="194"/>
      <c r="B350" s="6" t="s">
        <v>46</v>
      </c>
      <c r="C350" s="6">
        <v>0</v>
      </c>
      <c r="D350" s="6">
        <v>2</v>
      </c>
      <c r="E350" s="6">
        <v>30</v>
      </c>
      <c r="F350" s="6">
        <v>3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9">
        <f t="shared" si="290"/>
        <v>35</v>
      </c>
      <c r="W350" s="10">
        <f t="shared" ref="W350" si="332">V350/$V$356</f>
        <v>1.3949780789159028E-2</v>
      </c>
    </row>
    <row r="351" spans="1:23" x14ac:dyDescent="0.25">
      <c r="A351" s="195" t="s">
        <v>40</v>
      </c>
      <c r="B351" s="9" t="s">
        <v>261</v>
      </c>
      <c r="C351" s="9">
        <v>0</v>
      </c>
      <c r="D351" s="9">
        <v>4</v>
      </c>
      <c r="E351" s="6">
        <v>14</v>
      </c>
      <c r="F351" s="6">
        <v>0</v>
      </c>
      <c r="G351" s="6">
        <v>0</v>
      </c>
      <c r="H351" s="9">
        <v>0</v>
      </c>
      <c r="I351" s="6">
        <v>0</v>
      </c>
      <c r="J351" s="9">
        <v>0</v>
      </c>
      <c r="K351" s="6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f t="shared" si="290"/>
        <v>18</v>
      </c>
      <c r="W351" s="10">
        <f t="shared" ref="W351" si="333">V351/$V$355</f>
        <v>7.582139848357203E-3</v>
      </c>
    </row>
    <row r="352" spans="1:23" x14ac:dyDescent="0.25">
      <c r="A352" s="194"/>
      <c r="B352" s="6" t="s">
        <v>46</v>
      </c>
      <c r="C352" s="6">
        <v>0</v>
      </c>
      <c r="D352" s="6">
        <v>2</v>
      </c>
      <c r="E352" s="6">
        <v>15</v>
      </c>
      <c r="F352" s="6">
        <v>3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9">
        <f t="shared" si="290"/>
        <v>20</v>
      </c>
      <c r="W352" s="10">
        <f t="shared" ref="W352" si="334">V352/$V$356</f>
        <v>7.971303308090873E-3</v>
      </c>
    </row>
    <row r="353" spans="1:23" x14ac:dyDescent="0.25">
      <c r="A353" s="195" t="s">
        <v>41</v>
      </c>
      <c r="B353" s="9" t="s">
        <v>261</v>
      </c>
      <c r="C353" s="9">
        <v>0</v>
      </c>
      <c r="D353" s="9">
        <v>1</v>
      </c>
      <c r="E353" s="6">
        <v>8</v>
      </c>
      <c r="F353" s="6">
        <v>0</v>
      </c>
      <c r="G353" s="6">
        <v>0</v>
      </c>
      <c r="H353" s="9">
        <v>0</v>
      </c>
      <c r="I353" s="6">
        <v>0</v>
      </c>
      <c r="J353" s="9">
        <v>0</v>
      </c>
      <c r="K353" s="6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f t="shared" si="290"/>
        <v>9</v>
      </c>
      <c r="W353" s="10">
        <f t="shared" ref="W353" si="335">V353/$V$355</f>
        <v>3.7910699241786015E-3</v>
      </c>
    </row>
    <row r="354" spans="1:23" x14ac:dyDescent="0.25">
      <c r="A354" s="194"/>
      <c r="B354" s="6" t="s">
        <v>46</v>
      </c>
      <c r="C354" s="6">
        <v>0</v>
      </c>
      <c r="D354" s="6">
        <v>1</v>
      </c>
      <c r="E354" s="6">
        <v>7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9">
        <f t="shared" si="290"/>
        <v>8</v>
      </c>
      <c r="W354" s="10">
        <f t="shared" ref="W354" si="336">V354/$V$356</f>
        <v>3.1885213232363493E-3</v>
      </c>
    </row>
    <row r="355" spans="1:23" x14ac:dyDescent="0.25">
      <c r="A355" s="195" t="s">
        <v>52</v>
      </c>
      <c r="B355" s="9" t="s">
        <v>261</v>
      </c>
      <c r="C355" s="6">
        <f t="shared" ref="C355:D356" si="337">C307+C309+C311+C313+C315+C317+C319+C321+C323+C325+C327+C329+C331+C333+C335+C337+C339+C341+C343+C345+C347+C349+C351+C353</f>
        <v>0</v>
      </c>
      <c r="D355" s="6">
        <f t="shared" si="337"/>
        <v>377</v>
      </c>
      <c r="E355" s="6">
        <f>E307+E309+E311+E313+E315+E317+E319+E321+E323+E325+E327+E329+E331+E333+E335+E337+E339+E341+E343+E345+E347+E349+E351+E353</f>
        <v>1844</v>
      </c>
      <c r="F355" s="6">
        <f t="shared" ref="F355:U356" si="338">F307+F309+F311+F313+F315+F317+F319+F321+F323+F325+F327+F329+F331+F333+F335+F337+F339+F341+F343+F345+F347+F349+F351+F353</f>
        <v>110</v>
      </c>
      <c r="G355" s="6">
        <f t="shared" si="338"/>
        <v>36</v>
      </c>
      <c r="H355" s="6">
        <f t="shared" si="338"/>
        <v>0</v>
      </c>
      <c r="I355" s="6">
        <f t="shared" si="338"/>
        <v>1</v>
      </c>
      <c r="J355" s="6">
        <f t="shared" si="338"/>
        <v>0</v>
      </c>
      <c r="K355" s="6">
        <f t="shared" si="338"/>
        <v>6</v>
      </c>
      <c r="L355" s="6">
        <f t="shared" si="338"/>
        <v>0</v>
      </c>
      <c r="M355" s="6">
        <f t="shared" si="338"/>
        <v>0</v>
      </c>
      <c r="N355" s="6">
        <f t="shared" si="338"/>
        <v>0</v>
      </c>
      <c r="O355" s="6">
        <f t="shared" si="338"/>
        <v>0</v>
      </c>
      <c r="P355" s="6">
        <f t="shared" si="338"/>
        <v>0</v>
      </c>
      <c r="Q355" s="6">
        <f t="shared" si="338"/>
        <v>0</v>
      </c>
      <c r="R355" s="6">
        <f t="shared" si="338"/>
        <v>0</v>
      </c>
      <c r="S355" s="6">
        <f t="shared" si="338"/>
        <v>0</v>
      </c>
      <c r="T355" s="6">
        <f t="shared" si="338"/>
        <v>0</v>
      </c>
      <c r="U355" s="6">
        <f t="shared" si="338"/>
        <v>0</v>
      </c>
      <c r="V355" s="9">
        <f t="shared" si="290"/>
        <v>2374</v>
      </c>
      <c r="W355" s="8">
        <f t="shared" ref="W355" si="339">W307+W309+W311+W313+W315+W317+W319+W321+W323+W325+W327+W329+W331+W333+W335+W337+W339+W341+W343+W345+W347+W349+W351+W353</f>
        <v>0.99999999999999978</v>
      </c>
    </row>
    <row r="356" spans="1:23" x14ac:dyDescent="0.25">
      <c r="A356" s="194"/>
      <c r="B356" s="6" t="s">
        <v>46</v>
      </c>
      <c r="C356" s="6">
        <f t="shared" si="337"/>
        <v>0</v>
      </c>
      <c r="D356" s="6">
        <f t="shared" si="337"/>
        <v>397</v>
      </c>
      <c r="E356" s="6">
        <f>E308+E310+E312+E314+E316+E318+E320+E322+E324+E326+E328+E330+E332+E334+E336+E338+E340+E342+E344+E346+E348+E350+E352+E354</f>
        <v>1833</v>
      </c>
      <c r="F356" s="6">
        <f t="shared" si="338"/>
        <v>227</v>
      </c>
      <c r="G356" s="6">
        <f t="shared" si="338"/>
        <v>41</v>
      </c>
      <c r="H356" s="6">
        <f t="shared" si="338"/>
        <v>0</v>
      </c>
      <c r="I356" s="6">
        <f t="shared" si="338"/>
        <v>1</v>
      </c>
      <c r="J356" s="6">
        <f t="shared" si="338"/>
        <v>0</v>
      </c>
      <c r="K356" s="6">
        <f t="shared" si="338"/>
        <v>10</v>
      </c>
      <c r="L356" s="6">
        <f t="shared" si="338"/>
        <v>0</v>
      </c>
      <c r="M356" s="6">
        <f t="shared" si="338"/>
        <v>0</v>
      </c>
      <c r="N356" s="6">
        <f t="shared" si="338"/>
        <v>0</v>
      </c>
      <c r="O356" s="6">
        <f t="shared" si="338"/>
        <v>0</v>
      </c>
      <c r="P356" s="6">
        <f t="shared" si="338"/>
        <v>0</v>
      </c>
      <c r="Q356" s="6">
        <f t="shared" si="338"/>
        <v>0</v>
      </c>
      <c r="R356" s="6">
        <f t="shared" si="338"/>
        <v>0</v>
      </c>
      <c r="S356" s="6">
        <f t="shared" si="338"/>
        <v>0</v>
      </c>
      <c r="T356" s="6">
        <f t="shared" si="338"/>
        <v>0</v>
      </c>
      <c r="U356" s="6">
        <f t="shared" si="338"/>
        <v>0</v>
      </c>
      <c r="V356" s="9">
        <f t="shared" si="290"/>
        <v>2509</v>
      </c>
      <c r="W356" s="8">
        <f t="shared" ref="W356" si="340">W308+W310+W312+W314+W316+W318+W320+W322+W324+W326+W328+W330+W332+W334+W336+W338+W340+W342+W344+W346+W348+W350+W352+W354</f>
        <v>1</v>
      </c>
    </row>
    <row r="357" spans="1:23" x14ac:dyDescent="0.25">
      <c r="A357" s="196" t="s">
        <v>58</v>
      </c>
      <c r="B357" s="197"/>
      <c r="C357" s="6">
        <f t="shared" ref="C357:D357" si="341">C355+C356</f>
        <v>0</v>
      </c>
      <c r="D357" s="6">
        <f t="shared" si="341"/>
        <v>774</v>
      </c>
      <c r="E357" s="6">
        <f>E355+E356</f>
        <v>3677</v>
      </c>
      <c r="F357" s="6">
        <f t="shared" ref="F357:I357" si="342">F355+F356</f>
        <v>337</v>
      </c>
      <c r="G357" s="6">
        <f t="shared" si="342"/>
        <v>77</v>
      </c>
      <c r="H357" s="6">
        <f t="shared" si="342"/>
        <v>0</v>
      </c>
      <c r="I357" s="6">
        <f t="shared" si="342"/>
        <v>2</v>
      </c>
      <c r="J357" s="6"/>
      <c r="K357" s="6">
        <f t="shared" ref="K357" si="343">K355+K356</f>
        <v>16</v>
      </c>
      <c r="L357" s="6"/>
      <c r="M357" s="6"/>
      <c r="N357" s="6">
        <f t="shared" ref="N357" si="344">N355+N356</f>
        <v>0</v>
      </c>
      <c r="O357" s="6"/>
      <c r="P357" s="6"/>
      <c r="Q357" s="6"/>
      <c r="R357" s="6"/>
      <c r="S357" s="6"/>
      <c r="T357" s="6"/>
      <c r="U357" s="6"/>
      <c r="V357" s="9">
        <f t="shared" si="290"/>
        <v>4883</v>
      </c>
      <c r="W357" s="7"/>
    </row>
    <row r="358" spans="1:23" x14ac:dyDescent="0.25">
      <c r="A358" s="1"/>
      <c r="B358" s="1"/>
      <c r="C358" s="13">
        <f t="shared" ref="C358:D358" si="345">C357/$V$357</f>
        <v>0</v>
      </c>
      <c r="D358" s="13">
        <f t="shared" si="345"/>
        <v>0.15850911325005121</v>
      </c>
      <c r="E358" s="13">
        <f>E357/$V$357</f>
        <v>0.75302068400573419</v>
      </c>
      <c r="F358" s="13">
        <f>F357/$V$357</f>
        <v>6.901494982592668E-2</v>
      </c>
      <c r="G358" s="13">
        <f>G357/$V$357</f>
        <v>1.5768994470612328E-2</v>
      </c>
      <c r="H358" s="13">
        <f>H357/$V$357</f>
        <v>0</v>
      </c>
      <c r="I358" s="13">
        <f>I357/$V$357</f>
        <v>4.0958427196395656E-4</v>
      </c>
      <c r="J358" s="13"/>
      <c r="K358" s="13">
        <f>K357/$V$357</f>
        <v>3.2766741757116525E-3</v>
      </c>
      <c r="L358" s="13"/>
      <c r="M358" s="13"/>
      <c r="N358" s="13">
        <f>N357/$V$357</f>
        <v>0</v>
      </c>
      <c r="O358" s="13"/>
      <c r="P358" s="13"/>
      <c r="Q358" s="13"/>
      <c r="R358" s="13"/>
      <c r="S358" s="13"/>
      <c r="T358" s="13"/>
      <c r="U358" s="13"/>
      <c r="V358" s="22">
        <f t="shared" si="290"/>
        <v>1</v>
      </c>
      <c r="W358" s="1"/>
    </row>
    <row r="361" spans="1:23" x14ac:dyDescent="0.25">
      <c r="A361" s="177" t="s">
        <v>0</v>
      </c>
      <c r="B361" s="177"/>
      <c r="C361" s="177"/>
      <c r="D361" s="177"/>
      <c r="E361" s="177"/>
      <c r="F361" s="177"/>
      <c r="G361" s="177"/>
      <c r="H361" s="177"/>
      <c r="I361" s="177"/>
      <c r="J361" s="177"/>
      <c r="K361" s="177"/>
      <c r="L361" s="177"/>
      <c r="M361" s="177"/>
      <c r="N361" s="177"/>
      <c r="O361" s="177"/>
      <c r="P361" s="177"/>
      <c r="Q361" s="177"/>
      <c r="R361" s="177"/>
      <c r="S361" s="177"/>
      <c r="T361" s="177"/>
      <c r="U361" s="177"/>
      <c r="V361" s="177"/>
      <c r="W361" s="177"/>
    </row>
    <row r="362" spans="1:23" x14ac:dyDescent="0.25">
      <c r="A362" s="2" t="s">
        <v>127</v>
      </c>
      <c r="B362" s="3"/>
      <c r="C362" s="3"/>
      <c r="D362" s="3"/>
      <c r="E362" s="2" t="str">
        <f>E302</f>
        <v>E-1</v>
      </c>
      <c r="F362" s="2"/>
      <c r="G362" s="2"/>
      <c r="H362" s="2"/>
      <c r="I362" s="2"/>
      <c r="J362" s="2"/>
      <c r="K362" s="1"/>
      <c r="L362" s="1"/>
      <c r="M362" s="2"/>
      <c r="N362" s="2" t="s">
        <v>50</v>
      </c>
      <c r="O362" s="182">
        <f>+O302+1</f>
        <v>44052</v>
      </c>
      <c r="P362" s="182"/>
      <c r="Q362" s="2" t="s">
        <v>128</v>
      </c>
      <c r="S362" s="2" t="str">
        <f>S302</f>
        <v>Paita- Paita</v>
      </c>
      <c r="V362" s="2"/>
      <c r="W362" s="2"/>
    </row>
    <row r="363" spans="1:23" ht="15.75" thickBot="1" x14ac:dyDescent="0.3">
      <c r="A363" s="2" t="s">
        <v>126</v>
      </c>
      <c r="B363" s="3"/>
      <c r="C363" s="3"/>
      <c r="D363" s="3"/>
      <c r="E363" s="65" t="str">
        <f>E303</f>
        <v xml:space="preserve">PIP: “Mejoramiento de Pistas y Veredas en el AA.HH Hermanos Carcamo I Etapa-Distrito de Paita-Provincia de Paita, Departamento de Piura" </v>
      </c>
      <c r="F363" s="2"/>
      <c r="G363" s="2"/>
      <c r="H363" s="2"/>
      <c r="I363" s="2"/>
      <c r="J363" s="2"/>
      <c r="K363" s="4"/>
      <c r="L363" s="1"/>
      <c r="M363" s="1"/>
      <c r="P363" s="2"/>
      <c r="V363" s="2"/>
      <c r="W363" s="2"/>
    </row>
    <row r="364" spans="1:23" ht="15.75" thickBot="1" x14ac:dyDescent="0.3">
      <c r="A364" s="179" t="s">
        <v>4</v>
      </c>
      <c r="B364" s="179" t="s">
        <v>44</v>
      </c>
      <c r="C364" s="175" t="s">
        <v>1</v>
      </c>
      <c r="D364" s="175"/>
      <c r="E364" s="175"/>
      <c r="F364" s="175"/>
      <c r="G364" s="175"/>
      <c r="H364" s="176"/>
      <c r="I364" s="16" t="s">
        <v>2</v>
      </c>
      <c r="J364" s="17"/>
      <c r="K364" s="183" t="s">
        <v>3</v>
      </c>
      <c r="L364" s="184"/>
      <c r="M364" s="185"/>
      <c r="N364" s="186" t="s">
        <v>43</v>
      </c>
      <c r="O364" s="175"/>
      <c r="P364" s="175"/>
      <c r="Q364" s="176"/>
      <c r="R364" s="186" t="s">
        <v>42</v>
      </c>
      <c r="S364" s="175"/>
      <c r="T364" s="175"/>
      <c r="U364" s="175"/>
      <c r="V364" s="179" t="s">
        <v>16</v>
      </c>
      <c r="W364" s="179" t="s">
        <v>17</v>
      </c>
    </row>
    <row r="365" spans="1:23" ht="15.75" thickBot="1" x14ac:dyDescent="0.3">
      <c r="A365" s="180"/>
      <c r="B365" s="180"/>
      <c r="C365" s="149" t="s">
        <v>242</v>
      </c>
      <c r="D365" s="18" t="s">
        <v>243</v>
      </c>
      <c r="E365" s="119" t="s">
        <v>5</v>
      </c>
      <c r="F365" s="20" t="s">
        <v>6</v>
      </c>
      <c r="G365" s="151" t="s">
        <v>51</v>
      </c>
      <c r="H365" s="152" t="s">
        <v>7</v>
      </c>
      <c r="I365" s="150" t="s">
        <v>8</v>
      </c>
      <c r="J365" s="19" t="s">
        <v>9</v>
      </c>
      <c r="K365" s="150" t="s">
        <v>8</v>
      </c>
      <c r="L365" s="20" t="s">
        <v>9</v>
      </c>
      <c r="M365" s="19" t="s">
        <v>10</v>
      </c>
      <c r="N365" s="150" t="s">
        <v>48</v>
      </c>
      <c r="O365" s="151" t="s">
        <v>11</v>
      </c>
      <c r="P365" s="151" t="s">
        <v>49</v>
      </c>
      <c r="Q365" s="152" t="s">
        <v>47</v>
      </c>
      <c r="R365" s="21" t="s">
        <v>12</v>
      </c>
      <c r="S365" s="20" t="s">
        <v>13</v>
      </c>
      <c r="T365" s="20" t="s">
        <v>14</v>
      </c>
      <c r="U365" s="140" t="s">
        <v>15</v>
      </c>
      <c r="V365" s="180"/>
      <c r="W365" s="180"/>
    </row>
    <row r="366" spans="1:23" ht="45" customHeight="1" thickBot="1" x14ac:dyDescent="0.3">
      <c r="A366" s="181"/>
      <c r="B366" s="181"/>
      <c r="C366" s="127"/>
      <c r="D366" s="127"/>
      <c r="E366" s="127"/>
      <c r="F366" s="127"/>
      <c r="G366" s="127"/>
      <c r="H366" s="127"/>
      <c r="I366" s="127"/>
      <c r="J366" s="127"/>
      <c r="K366" s="127"/>
      <c r="L366" s="127"/>
      <c r="M366" s="127"/>
      <c r="N366" s="127"/>
      <c r="O366" s="127"/>
      <c r="P366" s="127"/>
      <c r="Q366" s="127"/>
      <c r="R366" s="127"/>
      <c r="S366" s="127"/>
      <c r="T366" s="127"/>
      <c r="U366" s="127"/>
      <c r="V366" s="181"/>
      <c r="W366" s="181"/>
    </row>
    <row r="367" spans="1:23" x14ac:dyDescent="0.25">
      <c r="A367" s="193" t="s">
        <v>18</v>
      </c>
      <c r="B367" s="9" t="s">
        <v>261</v>
      </c>
      <c r="C367" s="9">
        <v>0</v>
      </c>
      <c r="D367" s="9">
        <v>8</v>
      </c>
      <c r="E367" s="9">
        <v>3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f t="shared" ref="V367:V418" si="346">SUM(C367:U367)</f>
        <v>11</v>
      </c>
      <c r="W367" s="10">
        <f>V367/$V$415</f>
        <v>8.9503661513425543E-3</v>
      </c>
    </row>
    <row r="368" spans="1:23" x14ac:dyDescent="0.25">
      <c r="A368" s="194"/>
      <c r="B368" s="6" t="s">
        <v>46</v>
      </c>
      <c r="C368" s="6">
        <v>0</v>
      </c>
      <c r="D368" s="6">
        <v>15</v>
      </c>
      <c r="E368" s="6">
        <v>2</v>
      </c>
      <c r="F368" s="6">
        <v>1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9">
        <f t="shared" si="346"/>
        <v>18</v>
      </c>
      <c r="W368" s="10">
        <f>V368/$V$416</f>
        <v>1.3835511145272867E-2</v>
      </c>
    </row>
    <row r="369" spans="1:23" x14ac:dyDescent="0.25">
      <c r="A369" s="195" t="s">
        <v>19</v>
      </c>
      <c r="B369" s="9" t="s">
        <v>261</v>
      </c>
      <c r="C369" s="9">
        <v>0</v>
      </c>
      <c r="D369" s="9">
        <v>0</v>
      </c>
      <c r="E369" s="6">
        <v>2</v>
      </c>
      <c r="F369" s="6">
        <v>0</v>
      </c>
      <c r="G369" s="9">
        <v>0</v>
      </c>
      <c r="H369" s="9">
        <v>0</v>
      </c>
      <c r="I369" s="6">
        <v>0</v>
      </c>
      <c r="J369" s="9">
        <v>0</v>
      </c>
      <c r="K369" s="6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f t="shared" si="346"/>
        <v>2</v>
      </c>
      <c r="W369" s="10">
        <f t="shared" ref="W369" si="347">V369/$V$415</f>
        <v>1.6273393002441008E-3</v>
      </c>
    </row>
    <row r="370" spans="1:23" x14ac:dyDescent="0.25">
      <c r="A370" s="194"/>
      <c r="B370" s="6" t="s">
        <v>46</v>
      </c>
      <c r="C370" s="6">
        <v>0</v>
      </c>
      <c r="D370" s="6">
        <v>0</v>
      </c>
      <c r="E370" s="6">
        <v>2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9">
        <f t="shared" si="346"/>
        <v>2</v>
      </c>
      <c r="W370" s="10">
        <f t="shared" ref="W370" si="348">V370/$V$416</f>
        <v>1.5372790161414297E-3</v>
      </c>
    </row>
    <row r="371" spans="1:23" x14ac:dyDescent="0.25">
      <c r="A371" s="195" t="s">
        <v>20</v>
      </c>
      <c r="B371" s="9" t="s">
        <v>261</v>
      </c>
      <c r="C371" s="9">
        <v>0</v>
      </c>
      <c r="D371" s="9">
        <v>0</v>
      </c>
      <c r="E371" s="6">
        <v>1</v>
      </c>
      <c r="F371" s="6">
        <v>0</v>
      </c>
      <c r="G371" s="9">
        <v>0</v>
      </c>
      <c r="H371" s="9">
        <v>0</v>
      </c>
      <c r="I371" s="6">
        <v>0</v>
      </c>
      <c r="J371" s="9">
        <v>0</v>
      </c>
      <c r="K371" s="6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f t="shared" si="346"/>
        <v>1</v>
      </c>
      <c r="W371" s="10">
        <f t="shared" ref="W371" si="349">V371/$V$415</f>
        <v>8.1366965012205042E-4</v>
      </c>
    </row>
    <row r="372" spans="1:23" x14ac:dyDescent="0.25">
      <c r="A372" s="194"/>
      <c r="B372" s="6" t="s">
        <v>46</v>
      </c>
      <c r="C372" s="6">
        <v>0</v>
      </c>
      <c r="D372" s="6">
        <v>0</v>
      </c>
      <c r="E372" s="6">
        <v>1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9">
        <f t="shared" si="346"/>
        <v>1</v>
      </c>
      <c r="W372" s="10">
        <f t="shared" ref="W372" si="350">V372/$V$416</f>
        <v>7.6863950807071484E-4</v>
      </c>
    </row>
    <row r="373" spans="1:23" x14ac:dyDescent="0.25">
      <c r="A373" s="195" t="s">
        <v>21</v>
      </c>
      <c r="B373" s="9" t="s">
        <v>261</v>
      </c>
      <c r="C373" s="9">
        <v>0</v>
      </c>
      <c r="D373" s="9">
        <v>0</v>
      </c>
      <c r="E373" s="6">
        <v>3</v>
      </c>
      <c r="F373" s="6">
        <v>0</v>
      </c>
      <c r="G373" s="9">
        <v>0</v>
      </c>
      <c r="H373" s="9">
        <v>0</v>
      </c>
      <c r="I373" s="6">
        <v>0</v>
      </c>
      <c r="J373" s="9">
        <v>0</v>
      </c>
      <c r="K373" s="6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f t="shared" si="346"/>
        <v>3</v>
      </c>
      <c r="W373" s="10">
        <f t="shared" ref="W373" si="351">V373/$V$415</f>
        <v>2.4410089503661514E-3</v>
      </c>
    </row>
    <row r="374" spans="1:23" x14ac:dyDescent="0.25">
      <c r="A374" s="194"/>
      <c r="B374" s="6" t="s">
        <v>46</v>
      </c>
      <c r="C374" s="6">
        <v>0</v>
      </c>
      <c r="D374" s="6">
        <v>2</v>
      </c>
      <c r="E374" s="6">
        <v>3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9">
        <f t="shared" si="346"/>
        <v>5</v>
      </c>
      <c r="W374" s="10">
        <f t="shared" ref="W374" si="352">V374/$V$416</f>
        <v>3.843197540353574E-3</v>
      </c>
    </row>
    <row r="375" spans="1:23" x14ac:dyDescent="0.25">
      <c r="A375" s="195" t="s">
        <v>22</v>
      </c>
      <c r="B375" s="9" t="s">
        <v>261</v>
      </c>
      <c r="C375" s="9">
        <v>0</v>
      </c>
      <c r="D375" s="9">
        <v>5</v>
      </c>
      <c r="E375" s="6">
        <v>3</v>
      </c>
      <c r="F375" s="6">
        <v>0</v>
      </c>
      <c r="G375" s="9">
        <v>0</v>
      </c>
      <c r="H375" s="9">
        <v>0</v>
      </c>
      <c r="I375" s="6">
        <v>0</v>
      </c>
      <c r="J375" s="9">
        <v>0</v>
      </c>
      <c r="K375" s="6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f t="shared" si="346"/>
        <v>8</v>
      </c>
      <c r="W375" s="10">
        <f t="shared" ref="W375" si="353">V375/$V$415</f>
        <v>6.5093572009764034E-3</v>
      </c>
    </row>
    <row r="376" spans="1:23" x14ac:dyDescent="0.25">
      <c r="A376" s="194"/>
      <c r="B376" s="6" t="s">
        <v>46</v>
      </c>
      <c r="C376" s="6">
        <v>0</v>
      </c>
      <c r="D376" s="6">
        <v>16</v>
      </c>
      <c r="E376" s="6">
        <v>2</v>
      </c>
      <c r="F376" s="6">
        <v>3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9">
        <f t="shared" si="346"/>
        <v>21</v>
      </c>
      <c r="W376" s="10">
        <f t="shared" ref="W376" si="354">V376/$V$416</f>
        <v>1.6141429669485011E-2</v>
      </c>
    </row>
    <row r="377" spans="1:23" x14ac:dyDescent="0.25">
      <c r="A377" s="195" t="s">
        <v>23</v>
      </c>
      <c r="B377" s="9" t="s">
        <v>261</v>
      </c>
      <c r="C377" s="9">
        <v>0</v>
      </c>
      <c r="D377" s="9">
        <v>24</v>
      </c>
      <c r="E377" s="6">
        <v>4</v>
      </c>
      <c r="F377" s="6">
        <v>0</v>
      </c>
      <c r="G377" s="9">
        <v>0</v>
      </c>
      <c r="H377" s="9">
        <v>0</v>
      </c>
      <c r="I377" s="6">
        <v>0</v>
      </c>
      <c r="J377" s="9">
        <v>0</v>
      </c>
      <c r="K377" s="6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f t="shared" si="346"/>
        <v>28</v>
      </c>
      <c r="W377" s="10">
        <f t="shared" ref="W377" si="355">V377/$V$415</f>
        <v>2.2782750203417412E-2</v>
      </c>
    </row>
    <row r="378" spans="1:23" x14ac:dyDescent="0.25">
      <c r="A378" s="194"/>
      <c r="B378" s="6" t="s">
        <v>46</v>
      </c>
      <c r="C378" s="6">
        <v>0</v>
      </c>
      <c r="D378" s="6">
        <v>42</v>
      </c>
      <c r="E378" s="6">
        <v>5</v>
      </c>
      <c r="F378" s="6">
        <v>6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9">
        <f t="shared" si="346"/>
        <v>53</v>
      </c>
      <c r="W378" s="10">
        <f t="shared" ref="W378" si="356">V378/$V$416</f>
        <v>4.073789392774789E-2</v>
      </c>
    </row>
    <row r="379" spans="1:23" x14ac:dyDescent="0.25">
      <c r="A379" s="195" t="s">
        <v>24</v>
      </c>
      <c r="B379" s="9" t="s">
        <v>261</v>
      </c>
      <c r="C379" s="9">
        <v>0</v>
      </c>
      <c r="D379" s="9">
        <v>81</v>
      </c>
      <c r="E379" s="6">
        <v>10</v>
      </c>
      <c r="F379" s="6">
        <v>3</v>
      </c>
      <c r="G379" s="9">
        <v>0</v>
      </c>
      <c r="H379" s="9">
        <v>0</v>
      </c>
      <c r="I379" s="6">
        <v>0</v>
      </c>
      <c r="J379" s="9">
        <v>0</v>
      </c>
      <c r="K379" s="6">
        <v>0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f t="shared" si="346"/>
        <v>94</v>
      </c>
      <c r="W379" s="10">
        <f t="shared" ref="W379" si="357">V379/$V$415</f>
        <v>7.6484947111472745E-2</v>
      </c>
    </row>
    <row r="380" spans="1:23" x14ac:dyDescent="0.25">
      <c r="A380" s="194"/>
      <c r="B380" s="6" t="s">
        <v>46</v>
      </c>
      <c r="C380" s="6">
        <v>0</v>
      </c>
      <c r="D380" s="6">
        <v>65</v>
      </c>
      <c r="E380" s="6">
        <v>11</v>
      </c>
      <c r="F380" s="6">
        <v>5</v>
      </c>
      <c r="G380" s="6">
        <v>0</v>
      </c>
      <c r="H380" s="6">
        <v>0</v>
      </c>
      <c r="I380" s="6">
        <v>0</v>
      </c>
      <c r="J380" s="6">
        <v>0</v>
      </c>
      <c r="K380" s="6">
        <v>1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9">
        <f t="shared" si="346"/>
        <v>82</v>
      </c>
      <c r="W380" s="10">
        <f t="shared" ref="W380" si="358">V380/$V$416</f>
        <v>6.3028439661798621E-2</v>
      </c>
    </row>
    <row r="381" spans="1:23" x14ac:dyDescent="0.25">
      <c r="A381" s="195" t="s">
        <v>25</v>
      </c>
      <c r="B381" s="9" t="s">
        <v>261</v>
      </c>
      <c r="C381" s="9">
        <v>0</v>
      </c>
      <c r="D381" s="9">
        <v>65</v>
      </c>
      <c r="E381" s="6">
        <v>28</v>
      </c>
      <c r="F381" s="6">
        <v>13</v>
      </c>
      <c r="G381" s="9">
        <v>0</v>
      </c>
      <c r="H381" s="9">
        <v>0</v>
      </c>
      <c r="I381" s="6">
        <v>0</v>
      </c>
      <c r="J381" s="9">
        <v>0</v>
      </c>
      <c r="K381" s="6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f t="shared" si="346"/>
        <v>106</v>
      </c>
      <c r="W381" s="10">
        <f t="shared" ref="W381" si="359">V381/$V$415</f>
        <v>8.6248982912937353E-2</v>
      </c>
    </row>
    <row r="382" spans="1:23" x14ac:dyDescent="0.25">
      <c r="A382" s="194"/>
      <c r="B382" s="6" t="s">
        <v>46</v>
      </c>
      <c r="C382" s="6">
        <v>0</v>
      </c>
      <c r="D382" s="6">
        <v>68</v>
      </c>
      <c r="E382" s="6">
        <v>27</v>
      </c>
      <c r="F382" s="6">
        <v>19</v>
      </c>
      <c r="G382" s="6">
        <v>0</v>
      </c>
      <c r="H382" s="6">
        <v>0</v>
      </c>
      <c r="I382" s="6">
        <v>1</v>
      </c>
      <c r="J382" s="6">
        <v>0</v>
      </c>
      <c r="K382" s="6">
        <v>1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9">
        <f t="shared" si="346"/>
        <v>116</v>
      </c>
      <c r="W382" s="10">
        <f t="shared" ref="W382" si="360">V382/$V$416</f>
        <v>8.9162182936202927E-2</v>
      </c>
    </row>
    <row r="383" spans="1:23" x14ac:dyDescent="0.25">
      <c r="A383" s="195" t="s">
        <v>26</v>
      </c>
      <c r="B383" s="9" t="s">
        <v>261</v>
      </c>
      <c r="C383" s="9">
        <v>0</v>
      </c>
      <c r="D383" s="9">
        <v>40</v>
      </c>
      <c r="E383" s="6">
        <v>49</v>
      </c>
      <c r="F383" s="6">
        <v>8</v>
      </c>
      <c r="G383" s="9">
        <v>0</v>
      </c>
      <c r="H383" s="9">
        <v>0</v>
      </c>
      <c r="I383" s="6">
        <v>0</v>
      </c>
      <c r="J383" s="9">
        <v>0</v>
      </c>
      <c r="K383" s="6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f t="shared" si="346"/>
        <v>97</v>
      </c>
      <c r="W383" s="10">
        <f t="shared" ref="W383" si="361">V383/$V$415</f>
        <v>7.8925956061838887E-2</v>
      </c>
    </row>
    <row r="384" spans="1:23" x14ac:dyDescent="0.25">
      <c r="A384" s="194"/>
      <c r="B384" s="6" t="s">
        <v>46</v>
      </c>
      <c r="C384" s="6">
        <v>0</v>
      </c>
      <c r="D384" s="6">
        <v>35</v>
      </c>
      <c r="E384" s="6">
        <v>51</v>
      </c>
      <c r="F384" s="6">
        <v>14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9">
        <f t="shared" si="346"/>
        <v>100</v>
      </c>
      <c r="W384" s="10">
        <f t="shared" ref="W384" si="362">V384/$V$416</f>
        <v>7.6863950807071479E-2</v>
      </c>
    </row>
    <row r="385" spans="1:23" x14ac:dyDescent="0.25">
      <c r="A385" s="195" t="s">
        <v>27</v>
      </c>
      <c r="B385" s="9" t="s">
        <v>261</v>
      </c>
      <c r="C385" s="9">
        <v>0</v>
      </c>
      <c r="D385" s="9">
        <v>35</v>
      </c>
      <c r="E385" s="6">
        <v>43</v>
      </c>
      <c r="F385" s="6">
        <v>11</v>
      </c>
      <c r="G385" s="9">
        <v>0</v>
      </c>
      <c r="H385" s="9">
        <v>0</v>
      </c>
      <c r="I385" s="6">
        <v>0</v>
      </c>
      <c r="J385" s="9">
        <v>0</v>
      </c>
      <c r="K385" s="6">
        <v>1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f t="shared" si="346"/>
        <v>90</v>
      </c>
      <c r="W385" s="10">
        <f t="shared" ref="W385" si="363">V385/$V$415</f>
        <v>7.3230268510984534E-2</v>
      </c>
    </row>
    <row r="386" spans="1:23" x14ac:dyDescent="0.25">
      <c r="A386" s="194"/>
      <c r="B386" s="6" t="s">
        <v>46</v>
      </c>
      <c r="C386" s="6">
        <v>0</v>
      </c>
      <c r="D386" s="6">
        <v>28</v>
      </c>
      <c r="E386" s="6">
        <v>45</v>
      </c>
      <c r="F386" s="6">
        <v>17</v>
      </c>
      <c r="G386" s="6">
        <v>0</v>
      </c>
      <c r="H386" s="6">
        <v>0</v>
      </c>
      <c r="I386" s="6">
        <v>0</v>
      </c>
      <c r="J386" s="6">
        <v>0</v>
      </c>
      <c r="K386" s="6">
        <v>1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9">
        <f t="shared" si="346"/>
        <v>91</v>
      </c>
      <c r="W386" s="10">
        <f t="shared" ref="W386" si="364">V386/$V$416</f>
        <v>6.9946195234435043E-2</v>
      </c>
    </row>
    <row r="387" spans="1:23" x14ac:dyDescent="0.25">
      <c r="A387" s="195" t="s">
        <v>28</v>
      </c>
      <c r="B387" s="9" t="s">
        <v>261</v>
      </c>
      <c r="C387" s="9">
        <v>0</v>
      </c>
      <c r="D387" s="9">
        <v>28</v>
      </c>
      <c r="E387" s="6">
        <v>56</v>
      </c>
      <c r="F387" s="6">
        <v>1</v>
      </c>
      <c r="G387" s="9">
        <v>0</v>
      </c>
      <c r="H387" s="9">
        <v>0</v>
      </c>
      <c r="I387" s="6">
        <v>0</v>
      </c>
      <c r="J387" s="9">
        <v>0</v>
      </c>
      <c r="K387" s="6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f t="shared" si="346"/>
        <v>85</v>
      </c>
      <c r="W387" s="10">
        <f t="shared" ref="W387" si="365">V387/$V$415</f>
        <v>6.9161920260374293E-2</v>
      </c>
    </row>
    <row r="388" spans="1:23" x14ac:dyDescent="0.25">
      <c r="A388" s="194"/>
      <c r="B388" s="6" t="s">
        <v>46</v>
      </c>
      <c r="C388" s="6">
        <v>0</v>
      </c>
      <c r="D388" s="6">
        <v>22</v>
      </c>
      <c r="E388" s="6">
        <v>60</v>
      </c>
      <c r="F388" s="6">
        <v>7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9">
        <f t="shared" si="346"/>
        <v>89</v>
      </c>
      <c r="W388" s="10">
        <f t="shared" ref="W388" si="366">V388/$V$416</f>
        <v>6.8408916218293619E-2</v>
      </c>
    </row>
    <row r="389" spans="1:23" x14ac:dyDescent="0.25">
      <c r="A389" s="195" t="s">
        <v>29</v>
      </c>
      <c r="B389" s="9" t="s">
        <v>261</v>
      </c>
      <c r="C389" s="9">
        <v>0</v>
      </c>
      <c r="D389" s="9">
        <v>36</v>
      </c>
      <c r="E389" s="6">
        <v>77</v>
      </c>
      <c r="F389" s="6">
        <v>3</v>
      </c>
      <c r="G389" s="9">
        <v>0</v>
      </c>
      <c r="H389" s="9">
        <v>0</v>
      </c>
      <c r="I389" s="6">
        <v>0</v>
      </c>
      <c r="J389" s="9">
        <v>0</v>
      </c>
      <c r="K389" s="6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f t="shared" si="346"/>
        <v>116</v>
      </c>
      <c r="W389" s="10">
        <f t="shared" ref="W389" si="367">V389/$V$415</f>
        <v>9.4385679414157847E-2</v>
      </c>
    </row>
    <row r="390" spans="1:23" x14ac:dyDescent="0.25">
      <c r="A390" s="194"/>
      <c r="B390" s="6" t="s">
        <v>46</v>
      </c>
      <c r="C390" s="6">
        <v>0</v>
      </c>
      <c r="D390" s="6">
        <v>25</v>
      </c>
      <c r="E390" s="6">
        <v>73</v>
      </c>
      <c r="F390" s="6">
        <v>11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9">
        <f t="shared" si="346"/>
        <v>109</v>
      </c>
      <c r="W390" s="10">
        <f t="shared" ref="W390" si="368">V390/$V$416</f>
        <v>8.3781706379707915E-2</v>
      </c>
    </row>
    <row r="391" spans="1:23" x14ac:dyDescent="0.25">
      <c r="A391" s="195" t="s">
        <v>30</v>
      </c>
      <c r="B391" s="9" t="s">
        <v>261</v>
      </c>
      <c r="C391" s="9">
        <v>0</v>
      </c>
      <c r="D391" s="9">
        <v>38</v>
      </c>
      <c r="E391" s="6">
        <v>66</v>
      </c>
      <c r="F391" s="6">
        <v>11</v>
      </c>
      <c r="G391" s="9">
        <v>0</v>
      </c>
      <c r="H391" s="9">
        <v>0</v>
      </c>
      <c r="I391" s="6">
        <v>0</v>
      </c>
      <c r="J391" s="9">
        <v>0</v>
      </c>
      <c r="K391" s="6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f t="shared" si="346"/>
        <v>115</v>
      </c>
      <c r="W391" s="10">
        <f t="shared" ref="W391" si="369">V391/$V$415</f>
        <v>9.3572009764035805E-2</v>
      </c>
    </row>
    <row r="392" spans="1:23" x14ac:dyDescent="0.25">
      <c r="A392" s="194"/>
      <c r="B392" s="6" t="s">
        <v>46</v>
      </c>
      <c r="C392" s="6">
        <v>0</v>
      </c>
      <c r="D392" s="6">
        <v>30</v>
      </c>
      <c r="E392" s="6">
        <v>68</v>
      </c>
      <c r="F392" s="6">
        <v>17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9">
        <f t="shared" si="346"/>
        <v>115</v>
      </c>
      <c r="W392" s="10">
        <f t="shared" ref="W392" si="370">V392/$V$416</f>
        <v>8.8393543428132201E-2</v>
      </c>
    </row>
    <row r="393" spans="1:23" x14ac:dyDescent="0.25">
      <c r="A393" s="195" t="s">
        <v>31</v>
      </c>
      <c r="B393" s="9" t="s">
        <v>261</v>
      </c>
      <c r="C393" s="9">
        <v>0</v>
      </c>
      <c r="D393" s="9">
        <v>28</v>
      </c>
      <c r="E393" s="6">
        <v>38</v>
      </c>
      <c r="F393" s="6">
        <v>7</v>
      </c>
      <c r="G393" s="9">
        <v>0</v>
      </c>
      <c r="H393" s="9">
        <v>0</v>
      </c>
      <c r="I393" s="6">
        <v>0</v>
      </c>
      <c r="J393" s="9">
        <v>0</v>
      </c>
      <c r="K393" s="6">
        <v>1</v>
      </c>
      <c r="L393" s="9">
        <v>0</v>
      </c>
      <c r="M393" s="9">
        <v>0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f t="shared" si="346"/>
        <v>74</v>
      </c>
      <c r="W393" s="10">
        <f t="shared" ref="W393" si="371">V393/$V$415</f>
        <v>6.0211554109031735E-2</v>
      </c>
    </row>
    <row r="394" spans="1:23" x14ac:dyDescent="0.25">
      <c r="A394" s="194"/>
      <c r="B394" s="6" t="s">
        <v>46</v>
      </c>
      <c r="C394" s="6">
        <v>0</v>
      </c>
      <c r="D394" s="6">
        <v>24</v>
      </c>
      <c r="E394" s="6">
        <v>35</v>
      </c>
      <c r="F394" s="6">
        <v>20</v>
      </c>
      <c r="G394" s="6">
        <v>0</v>
      </c>
      <c r="H394" s="6">
        <v>0</v>
      </c>
      <c r="I394" s="6">
        <v>0</v>
      </c>
      <c r="J394" s="6">
        <v>0</v>
      </c>
      <c r="K394" s="6">
        <v>2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9">
        <f t="shared" si="346"/>
        <v>81</v>
      </c>
      <c r="W394" s="10">
        <f t="shared" ref="W394" si="372">V394/$V$416</f>
        <v>6.2259800153727902E-2</v>
      </c>
    </row>
    <row r="395" spans="1:23" x14ac:dyDescent="0.25">
      <c r="A395" s="195" t="s">
        <v>32</v>
      </c>
      <c r="B395" s="9" t="s">
        <v>261</v>
      </c>
      <c r="C395" s="9">
        <v>0</v>
      </c>
      <c r="D395" s="9">
        <v>39</v>
      </c>
      <c r="E395" s="6">
        <v>42</v>
      </c>
      <c r="F395" s="6">
        <v>6</v>
      </c>
      <c r="G395" s="9">
        <v>0</v>
      </c>
      <c r="H395" s="9">
        <v>0</v>
      </c>
      <c r="I395" s="6">
        <v>0</v>
      </c>
      <c r="J395" s="9">
        <v>0</v>
      </c>
      <c r="K395" s="6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f t="shared" si="346"/>
        <v>87</v>
      </c>
      <c r="W395" s="10">
        <f t="shared" ref="W395" si="373">V395/$V$415</f>
        <v>7.0789259560618392E-2</v>
      </c>
    </row>
    <row r="396" spans="1:23" x14ac:dyDescent="0.25">
      <c r="A396" s="194"/>
      <c r="B396" s="6" t="s">
        <v>46</v>
      </c>
      <c r="C396" s="6">
        <v>0</v>
      </c>
      <c r="D396" s="6">
        <v>22</v>
      </c>
      <c r="E396" s="6">
        <v>42</v>
      </c>
      <c r="F396" s="6">
        <v>14</v>
      </c>
      <c r="G396" s="6">
        <v>0</v>
      </c>
      <c r="H396" s="6">
        <v>0</v>
      </c>
      <c r="I396" s="6">
        <v>0</v>
      </c>
      <c r="J396" s="6">
        <v>0</v>
      </c>
      <c r="K396" s="6">
        <v>1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9">
        <f t="shared" si="346"/>
        <v>79</v>
      </c>
      <c r="W396" s="10">
        <f t="shared" ref="W396" si="374">V396/$V$416</f>
        <v>6.0722521137586472E-2</v>
      </c>
    </row>
    <row r="397" spans="1:23" x14ac:dyDescent="0.25">
      <c r="A397" s="195" t="s">
        <v>33</v>
      </c>
      <c r="B397" s="9" t="s">
        <v>261</v>
      </c>
      <c r="C397" s="9">
        <v>0</v>
      </c>
      <c r="D397" s="9">
        <v>32</v>
      </c>
      <c r="E397" s="6">
        <v>31</v>
      </c>
      <c r="F397" s="6">
        <v>9</v>
      </c>
      <c r="G397" s="9">
        <v>0</v>
      </c>
      <c r="H397" s="9">
        <v>0</v>
      </c>
      <c r="I397" s="6">
        <v>0</v>
      </c>
      <c r="J397" s="9">
        <v>0</v>
      </c>
      <c r="K397" s="6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f t="shared" si="346"/>
        <v>72</v>
      </c>
      <c r="W397" s="10">
        <f t="shared" ref="W397" si="375">V397/$V$415</f>
        <v>5.858421480878763E-2</v>
      </c>
    </row>
    <row r="398" spans="1:23" x14ac:dyDescent="0.25">
      <c r="A398" s="194"/>
      <c r="B398" s="6" t="s">
        <v>46</v>
      </c>
      <c r="C398" s="6">
        <v>0</v>
      </c>
      <c r="D398" s="6">
        <v>33</v>
      </c>
      <c r="E398" s="6">
        <v>29</v>
      </c>
      <c r="F398" s="6">
        <v>16</v>
      </c>
      <c r="G398" s="6">
        <v>0</v>
      </c>
      <c r="H398" s="6">
        <v>0</v>
      </c>
      <c r="I398" s="6">
        <v>0</v>
      </c>
      <c r="J398" s="6">
        <v>0</v>
      </c>
      <c r="K398" s="6">
        <v>1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9">
        <f t="shared" si="346"/>
        <v>79</v>
      </c>
      <c r="W398" s="10">
        <f t="shared" ref="W398" si="376">V398/$V$416</f>
        <v>6.0722521137586472E-2</v>
      </c>
    </row>
    <row r="399" spans="1:23" x14ac:dyDescent="0.25">
      <c r="A399" s="195" t="s">
        <v>34</v>
      </c>
      <c r="B399" s="9" t="s">
        <v>261</v>
      </c>
      <c r="C399" s="9">
        <v>0</v>
      </c>
      <c r="D399" s="9">
        <v>22</v>
      </c>
      <c r="E399" s="6">
        <v>29</v>
      </c>
      <c r="F399" s="6">
        <v>4</v>
      </c>
      <c r="G399" s="9">
        <v>0</v>
      </c>
      <c r="H399" s="9">
        <v>0</v>
      </c>
      <c r="I399" s="6">
        <v>0</v>
      </c>
      <c r="J399" s="9">
        <v>0</v>
      </c>
      <c r="K399" s="6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f t="shared" si="346"/>
        <v>55</v>
      </c>
      <c r="W399" s="10">
        <f t="shared" ref="W399" si="377">V399/$V$415</f>
        <v>4.4751830756712775E-2</v>
      </c>
    </row>
    <row r="400" spans="1:23" x14ac:dyDescent="0.25">
      <c r="A400" s="194"/>
      <c r="B400" s="6" t="s">
        <v>46</v>
      </c>
      <c r="C400" s="6">
        <v>0</v>
      </c>
      <c r="D400" s="6">
        <v>25</v>
      </c>
      <c r="E400" s="6">
        <v>28</v>
      </c>
      <c r="F400" s="6">
        <v>14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9">
        <f t="shared" si="346"/>
        <v>67</v>
      </c>
      <c r="W400" s="10">
        <f t="shared" ref="W400" si="378">V400/$V$416</f>
        <v>5.1498847040737893E-2</v>
      </c>
    </row>
    <row r="401" spans="1:23" x14ac:dyDescent="0.25">
      <c r="A401" s="195" t="s">
        <v>35</v>
      </c>
      <c r="B401" s="9" t="s">
        <v>261</v>
      </c>
      <c r="C401" s="9">
        <v>0</v>
      </c>
      <c r="D401" s="9">
        <v>29</v>
      </c>
      <c r="E401" s="6">
        <v>32</v>
      </c>
      <c r="F401" s="6">
        <v>4</v>
      </c>
      <c r="G401" s="9">
        <v>0</v>
      </c>
      <c r="H401" s="9">
        <v>0</v>
      </c>
      <c r="I401" s="6">
        <v>0</v>
      </c>
      <c r="J401" s="9">
        <v>0</v>
      </c>
      <c r="K401" s="6">
        <v>1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f t="shared" si="346"/>
        <v>66</v>
      </c>
      <c r="W401" s="10">
        <f t="shared" ref="W401" si="379">V401/$V$415</f>
        <v>5.3702196908055333E-2</v>
      </c>
    </row>
    <row r="402" spans="1:23" x14ac:dyDescent="0.25">
      <c r="A402" s="194"/>
      <c r="B402" s="6" t="s">
        <v>46</v>
      </c>
      <c r="C402" s="6">
        <v>0</v>
      </c>
      <c r="D402" s="6">
        <v>28</v>
      </c>
      <c r="E402" s="6">
        <v>31</v>
      </c>
      <c r="F402" s="6">
        <v>7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9">
        <f t="shared" si="346"/>
        <v>66</v>
      </c>
      <c r="W402" s="10">
        <f t="shared" ref="W402" si="380">V402/$V$416</f>
        <v>5.0730207532667181E-2</v>
      </c>
    </row>
    <row r="403" spans="1:23" x14ac:dyDescent="0.25">
      <c r="A403" s="195" t="s">
        <v>36</v>
      </c>
      <c r="B403" s="9" t="s">
        <v>261</v>
      </c>
      <c r="C403" s="9">
        <v>0</v>
      </c>
      <c r="D403" s="9">
        <v>29</v>
      </c>
      <c r="E403" s="6">
        <v>15</v>
      </c>
      <c r="F403" s="6">
        <v>2</v>
      </c>
      <c r="G403" s="9">
        <v>0</v>
      </c>
      <c r="H403" s="9">
        <v>0</v>
      </c>
      <c r="I403" s="6">
        <v>0</v>
      </c>
      <c r="J403" s="9">
        <v>0</v>
      </c>
      <c r="K403" s="6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f t="shared" si="346"/>
        <v>46</v>
      </c>
      <c r="W403" s="10">
        <f t="shared" ref="W403" si="381">V403/$V$415</f>
        <v>3.7428803905614323E-2</v>
      </c>
    </row>
    <row r="404" spans="1:23" x14ac:dyDescent="0.25">
      <c r="A404" s="194"/>
      <c r="B404" s="6" t="s">
        <v>46</v>
      </c>
      <c r="C404" s="6">
        <v>0</v>
      </c>
      <c r="D404" s="6">
        <v>26</v>
      </c>
      <c r="E404" s="6">
        <v>15</v>
      </c>
      <c r="F404" s="6">
        <v>4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9">
        <f t="shared" si="346"/>
        <v>45</v>
      </c>
      <c r="W404" s="10">
        <f t="shared" ref="W404" si="382">V404/$V$416</f>
        <v>3.4588777863182166E-2</v>
      </c>
    </row>
    <row r="405" spans="1:23" x14ac:dyDescent="0.25">
      <c r="A405" s="195" t="s">
        <v>37</v>
      </c>
      <c r="B405" s="9" t="s">
        <v>261</v>
      </c>
      <c r="C405" s="9">
        <v>0</v>
      </c>
      <c r="D405" s="9">
        <v>18</v>
      </c>
      <c r="E405" s="6">
        <v>10</v>
      </c>
      <c r="F405" s="6">
        <v>0</v>
      </c>
      <c r="G405" s="9">
        <v>0</v>
      </c>
      <c r="H405" s="9">
        <v>0</v>
      </c>
      <c r="I405" s="6">
        <v>0</v>
      </c>
      <c r="J405" s="9">
        <v>0</v>
      </c>
      <c r="K405" s="6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f t="shared" si="346"/>
        <v>28</v>
      </c>
      <c r="W405" s="10">
        <f t="shared" ref="W405" si="383">V405/$V$415</f>
        <v>2.2782750203417412E-2</v>
      </c>
    </row>
    <row r="406" spans="1:23" x14ac:dyDescent="0.25">
      <c r="A406" s="194"/>
      <c r="B406" s="6" t="s">
        <v>46</v>
      </c>
      <c r="C406" s="6">
        <v>0</v>
      </c>
      <c r="D406" s="6">
        <v>15</v>
      </c>
      <c r="E406" s="6">
        <v>11</v>
      </c>
      <c r="F406" s="6">
        <v>5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9">
        <f t="shared" si="346"/>
        <v>31</v>
      </c>
      <c r="W406" s="10">
        <f t="shared" ref="W406" si="384">V406/$V$416</f>
        <v>2.3827824750192159E-2</v>
      </c>
    </row>
    <row r="407" spans="1:23" x14ac:dyDescent="0.25">
      <c r="A407" s="195" t="s">
        <v>38</v>
      </c>
      <c r="B407" s="9" t="s">
        <v>261</v>
      </c>
      <c r="C407" s="9">
        <v>0</v>
      </c>
      <c r="D407" s="9">
        <v>14</v>
      </c>
      <c r="E407" s="6">
        <v>3</v>
      </c>
      <c r="F407" s="6">
        <v>1</v>
      </c>
      <c r="G407" s="9">
        <v>0</v>
      </c>
      <c r="H407" s="9">
        <v>0</v>
      </c>
      <c r="I407" s="6">
        <v>0</v>
      </c>
      <c r="J407" s="9">
        <v>0</v>
      </c>
      <c r="K407" s="6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f t="shared" si="346"/>
        <v>18</v>
      </c>
      <c r="W407" s="10">
        <f t="shared" ref="W407" si="385">V407/$V$415</f>
        <v>1.4646053702196907E-2</v>
      </c>
    </row>
    <row r="408" spans="1:23" x14ac:dyDescent="0.25">
      <c r="A408" s="194"/>
      <c r="B408" s="6" t="s">
        <v>46</v>
      </c>
      <c r="C408" s="6">
        <v>0</v>
      </c>
      <c r="D408" s="6">
        <v>23</v>
      </c>
      <c r="E408" s="6">
        <v>2</v>
      </c>
      <c r="F408" s="6">
        <v>3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9">
        <f t="shared" si="346"/>
        <v>28</v>
      </c>
      <c r="W408" s="10">
        <f t="shared" ref="W408" si="386">V408/$V$416</f>
        <v>2.1521906225980016E-2</v>
      </c>
    </row>
    <row r="409" spans="1:23" x14ac:dyDescent="0.25">
      <c r="A409" s="195" t="s">
        <v>39</v>
      </c>
      <c r="B409" s="9" t="s">
        <v>261</v>
      </c>
      <c r="C409" s="9">
        <v>0</v>
      </c>
      <c r="D409" s="9">
        <v>12</v>
      </c>
      <c r="E409" s="6">
        <v>3</v>
      </c>
      <c r="F409" s="6">
        <v>0</v>
      </c>
      <c r="G409" s="9">
        <v>0</v>
      </c>
      <c r="H409" s="9">
        <v>0</v>
      </c>
      <c r="I409" s="6">
        <v>0</v>
      </c>
      <c r="J409" s="9">
        <v>0</v>
      </c>
      <c r="K409" s="6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f t="shared" si="346"/>
        <v>15</v>
      </c>
      <c r="W409" s="10">
        <f t="shared" ref="W409" si="387">V409/$V$415</f>
        <v>1.2205044751830757E-2</v>
      </c>
    </row>
    <row r="410" spans="1:23" x14ac:dyDescent="0.25">
      <c r="A410" s="194"/>
      <c r="B410" s="6" t="s">
        <v>46</v>
      </c>
      <c r="C410" s="6">
        <v>0</v>
      </c>
      <c r="D410" s="6">
        <v>9</v>
      </c>
      <c r="E410" s="6">
        <v>2</v>
      </c>
      <c r="F410" s="6">
        <v>2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9">
        <f t="shared" si="346"/>
        <v>13</v>
      </c>
      <c r="W410" s="10">
        <f t="shared" ref="W410" si="388">V410/$V$416</f>
        <v>9.9923136049192927E-3</v>
      </c>
    </row>
    <row r="411" spans="1:23" x14ac:dyDescent="0.25">
      <c r="A411" s="195" t="s">
        <v>40</v>
      </c>
      <c r="B411" s="9" t="s">
        <v>261</v>
      </c>
      <c r="C411" s="9">
        <v>0</v>
      </c>
      <c r="D411" s="9">
        <v>7</v>
      </c>
      <c r="E411" s="6">
        <v>1</v>
      </c>
      <c r="F411" s="6">
        <v>0</v>
      </c>
      <c r="G411" s="9">
        <v>0</v>
      </c>
      <c r="H411" s="9">
        <v>0</v>
      </c>
      <c r="I411" s="6">
        <v>0</v>
      </c>
      <c r="J411" s="9">
        <v>0</v>
      </c>
      <c r="K411" s="6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f t="shared" si="346"/>
        <v>8</v>
      </c>
      <c r="W411" s="10">
        <f t="shared" ref="W411" si="389">V411/$V$415</f>
        <v>6.5093572009764034E-3</v>
      </c>
    </row>
    <row r="412" spans="1:23" x14ac:dyDescent="0.25">
      <c r="A412" s="194"/>
      <c r="B412" s="6" t="s">
        <v>46</v>
      </c>
      <c r="C412" s="6">
        <v>0</v>
      </c>
      <c r="D412" s="6">
        <v>3</v>
      </c>
      <c r="E412" s="6">
        <v>3</v>
      </c>
      <c r="F412" s="6">
        <v>1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9">
        <f t="shared" si="346"/>
        <v>7</v>
      </c>
      <c r="W412" s="10">
        <f t="shared" ref="W412" si="390">V412/$V$416</f>
        <v>5.3804765564950041E-3</v>
      </c>
    </row>
    <row r="413" spans="1:23" x14ac:dyDescent="0.25">
      <c r="A413" s="195" t="s">
        <v>41</v>
      </c>
      <c r="B413" s="9" t="s">
        <v>261</v>
      </c>
      <c r="C413" s="9">
        <v>0</v>
      </c>
      <c r="D413" s="9">
        <v>2</v>
      </c>
      <c r="E413" s="6">
        <v>1</v>
      </c>
      <c r="F413" s="6">
        <v>1</v>
      </c>
      <c r="G413" s="9">
        <v>0</v>
      </c>
      <c r="H413" s="9">
        <v>0</v>
      </c>
      <c r="I413" s="6">
        <v>0</v>
      </c>
      <c r="J413" s="9">
        <v>0</v>
      </c>
      <c r="K413" s="6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f t="shared" si="346"/>
        <v>4</v>
      </c>
      <c r="W413" s="10">
        <f t="shared" ref="W413" si="391">V413/$V$415</f>
        <v>3.2546786004882017E-3</v>
      </c>
    </row>
    <row r="414" spans="1:23" x14ac:dyDescent="0.25">
      <c r="A414" s="194"/>
      <c r="B414" s="6" t="s">
        <v>46</v>
      </c>
      <c r="C414" s="6">
        <v>0</v>
      </c>
      <c r="D414" s="6">
        <v>2</v>
      </c>
      <c r="E414" s="6">
        <v>0</v>
      </c>
      <c r="F414" s="6">
        <v>1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9">
        <f t="shared" si="346"/>
        <v>3</v>
      </c>
      <c r="W414" s="10">
        <f t="shared" ref="W414" si="392">V414/$V$416</f>
        <v>2.3059185242121443E-3</v>
      </c>
    </row>
    <row r="415" spans="1:23" x14ac:dyDescent="0.25">
      <c r="A415" s="195" t="s">
        <v>52</v>
      </c>
      <c r="B415" s="9" t="s">
        <v>261</v>
      </c>
      <c r="C415" s="6">
        <f t="shared" ref="C415:D416" si="393">C367+C369+C371+C373+C375+C377+C379+C381+C383+C385+C387+C389+C391+C393+C395+C397+C399+C401+C403+C405+C407+C409+C411+C413</f>
        <v>0</v>
      </c>
      <c r="D415" s="6">
        <f t="shared" si="393"/>
        <v>592</v>
      </c>
      <c r="E415" s="6">
        <f>E367+E369+E371+E373+E375+E377+E379+E381+E383+E385+E387+E389+E391+E393+E395+E397+E399+E401+E403+E405+E407+E409+E411+E413</f>
        <v>550</v>
      </c>
      <c r="F415" s="6">
        <f t="shared" ref="F415:U416" si="394">F367+F369+F371+F373+F375+F377+F379+F381+F383+F385+F387+F389+F391+F393+F395+F397+F399+F401+F403+F405+F407+F409+F411+F413</f>
        <v>84</v>
      </c>
      <c r="G415" s="6">
        <f t="shared" si="394"/>
        <v>0</v>
      </c>
      <c r="H415" s="6">
        <f t="shared" si="394"/>
        <v>0</v>
      </c>
      <c r="I415" s="6">
        <f t="shared" si="394"/>
        <v>0</v>
      </c>
      <c r="J415" s="6">
        <f t="shared" si="394"/>
        <v>0</v>
      </c>
      <c r="K415" s="6">
        <f t="shared" si="394"/>
        <v>3</v>
      </c>
      <c r="L415" s="6">
        <f t="shared" si="394"/>
        <v>0</v>
      </c>
      <c r="M415" s="6">
        <f t="shared" si="394"/>
        <v>0</v>
      </c>
      <c r="N415" s="6">
        <f t="shared" si="394"/>
        <v>0</v>
      </c>
      <c r="O415" s="6">
        <f t="shared" si="394"/>
        <v>0</v>
      </c>
      <c r="P415" s="6">
        <f t="shared" si="394"/>
        <v>0</v>
      </c>
      <c r="Q415" s="6">
        <f t="shared" si="394"/>
        <v>0</v>
      </c>
      <c r="R415" s="6">
        <f t="shared" si="394"/>
        <v>0</v>
      </c>
      <c r="S415" s="6">
        <f t="shared" si="394"/>
        <v>0</v>
      </c>
      <c r="T415" s="6">
        <f t="shared" si="394"/>
        <v>0</v>
      </c>
      <c r="U415" s="6">
        <f t="shared" si="394"/>
        <v>0</v>
      </c>
      <c r="V415" s="9">
        <f t="shared" si="346"/>
        <v>1229</v>
      </c>
      <c r="W415" s="8">
        <f t="shared" ref="W415" si="395">W367+W369+W371+W373+W375+W377+W379+W381+W383+W385+W387+W389+W391+W393+W395+W397+W399+W401+W403+W405+W407+W409+W411+W413</f>
        <v>1.0000000000000002</v>
      </c>
    </row>
    <row r="416" spans="1:23" x14ac:dyDescent="0.25">
      <c r="A416" s="194"/>
      <c r="B416" s="6" t="s">
        <v>46</v>
      </c>
      <c r="C416" s="6">
        <f t="shared" si="393"/>
        <v>0</v>
      </c>
      <c r="D416" s="6">
        <f t="shared" si="393"/>
        <v>558</v>
      </c>
      <c r="E416" s="6">
        <f>E368+E370+E372+E374+E376+E378+E380+E382+E384+E386+E388+E390+E392+E394+E396+E398+E400+E402+E404+E406+E408+E410+E412+E414</f>
        <v>548</v>
      </c>
      <c r="F416" s="6">
        <f t="shared" si="394"/>
        <v>187</v>
      </c>
      <c r="G416" s="6">
        <f t="shared" si="394"/>
        <v>0</v>
      </c>
      <c r="H416" s="6">
        <f t="shared" si="394"/>
        <v>0</v>
      </c>
      <c r="I416" s="6">
        <f t="shared" si="394"/>
        <v>1</v>
      </c>
      <c r="J416" s="6">
        <f t="shared" si="394"/>
        <v>0</v>
      </c>
      <c r="K416" s="6">
        <f t="shared" si="394"/>
        <v>7</v>
      </c>
      <c r="L416" s="6">
        <f t="shared" si="394"/>
        <v>0</v>
      </c>
      <c r="M416" s="6">
        <f t="shared" si="394"/>
        <v>0</v>
      </c>
      <c r="N416" s="6">
        <f t="shared" si="394"/>
        <v>0</v>
      </c>
      <c r="O416" s="6">
        <f t="shared" si="394"/>
        <v>0</v>
      </c>
      <c r="P416" s="6">
        <f t="shared" si="394"/>
        <v>0</v>
      </c>
      <c r="Q416" s="6">
        <f t="shared" si="394"/>
        <v>0</v>
      </c>
      <c r="R416" s="6">
        <f t="shared" si="394"/>
        <v>0</v>
      </c>
      <c r="S416" s="6">
        <f t="shared" si="394"/>
        <v>0</v>
      </c>
      <c r="T416" s="6">
        <f t="shared" si="394"/>
        <v>0</v>
      </c>
      <c r="U416" s="6">
        <f t="shared" si="394"/>
        <v>0</v>
      </c>
      <c r="V416" s="9">
        <f t="shared" si="346"/>
        <v>1301</v>
      </c>
      <c r="W416" s="8">
        <f t="shared" ref="W416" si="396">W368+W370+W372+W374+W376+W378+W380+W382+W384+W386+W388+W390+W392+W394+W396+W398+W400+W402+W404+W406+W408+W410+W412+W414</f>
        <v>1</v>
      </c>
    </row>
    <row r="417" spans="1:23" x14ac:dyDescent="0.25">
      <c r="A417" s="196" t="s">
        <v>58</v>
      </c>
      <c r="B417" s="197"/>
      <c r="C417" s="129"/>
      <c r="D417" s="6">
        <f>D415+D416</f>
        <v>1150</v>
      </c>
      <c r="E417" s="6">
        <f>E415+E416</f>
        <v>1098</v>
      </c>
      <c r="F417" s="6">
        <f t="shared" ref="F417:I417" si="397">F415+F416</f>
        <v>271</v>
      </c>
      <c r="G417" s="6">
        <f t="shared" si="397"/>
        <v>0</v>
      </c>
      <c r="H417" s="6">
        <f t="shared" si="397"/>
        <v>0</v>
      </c>
      <c r="I417" s="6">
        <f t="shared" si="397"/>
        <v>1</v>
      </c>
      <c r="J417" s="6"/>
      <c r="K417" s="6">
        <f t="shared" ref="K417" si="398">K415+K416</f>
        <v>10</v>
      </c>
      <c r="L417" s="6"/>
      <c r="M417" s="6"/>
      <c r="N417" s="6">
        <f t="shared" ref="N417" si="399">N415+N416</f>
        <v>0</v>
      </c>
      <c r="O417" s="6"/>
      <c r="P417" s="6"/>
      <c r="Q417" s="6"/>
      <c r="R417" s="6"/>
      <c r="S417" s="6"/>
      <c r="T417" s="6"/>
      <c r="U417" s="6"/>
      <c r="V417" s="9">
        <f t="shared" si="346"/>
        <v>2530</v>
      </c>
      <c r="W417" s="7"/>
    </row>
    <row r="418" spans="1:23" x14ac:dyDescent="0.25">
      <c r="A418" s="1"/>
      <c r="B418" s="1"/>
      <c r="C418" s="1"/>
      <c r="D418" s="1"/>
      <c r="E418" s="13">
        <f>E417/$V$357</f>
        <v>0.22486176530821217</v>
      </c>
      <c r="F418" s="13">
        <f>F417/$V$357</f>
        <v>5.5498668851116116E-2</v>
      </c>
      <c r="G418" s="13">
        <f>G417/$V$357</f>
        <v>0</v>
      </c>
      <c r="H418" s="13">
        <f>H417/$V$357</f>
        <v>0</v>
      </c>
      <c r="I418" s="13">
        <f>I417/$V$357</f>
        <v>2.0479213598197828E-4</v>
      </c>
      <c r="J418" s="13"/>
      <c r="K418" s="13">
        <f>K417/$V$357</f>
        <v>2.0479213598197828E-3</v>
      </c>
      <c r="L418" s="13"/>
      <c r="M418" s="13"/>
      <c r="N418" s="13">
        <f>N417/$V$357</f>
        <v>0</v>
      </c>
      <c r="O418" s="13"/>
      <c r="P418" s="13"/>
      <c r="Q418" s="13"/>
      <c r="R418" s="13"/>
      <c r="S418" s="13"/>
      <c r="T418" s="13"/>
      <c r="U418" s="13"/>
      <c r="V418" s="22">
        <f t="shared" si="346"/>
        <v>0.28261314765513001</v>
      </c>
      <c r="W418" s="1"/>
    </row>
    <row r="421" spans="1:23" x14ac:dyDescent="0.25">
      <c r="A421" s="177" t="s">
        <v>263</v>
      </c>
      <c r="B421" s="177"/>
      <c r="C421" s="177"/>
      <c r="D421" s="177"/>
      <c r="E421" s="177"/>
      <c r="F421" s="177"/>
      <c r="G421" s="177"/>
      <c r="H421" s="177"/>
      <c r="I421" s="177"/>
      <c r="J421" s="177"/>
      <c r="K421" s="177"/>
      <c r="L421" s="177"/>
      <c r="M421" s="177"/>
      <c r="N421" s="177"/>
      <c r="O421" s="177"/>
      <c r="P421" s="177"/>
      <c r="Q421" s="177"/>
      <c r="R421" s="177"/>
      <c r="S421" s="177"/>
      <c r="T421" s="177"/>
      <c r="U421" s="177"/>
      <c r="V421" s="177"/>
      <c r="W421" s="177"/>
    </row>
    <row r="422" spans="1:23" x14ac:dyDescent="0.25">
      <c r="A422" s="2" t="s">
        <v>127</v>
      </c>
      <c r="B422" s="3"/>
      <c r="C422" s="3"/>
      <c r="D422" s="3"/>
      <c r="E422" s="2" t="str">
        <f>E362</f>
        <v>E-1</v>
      </c>
      <c r="F422" s="2"/>
      <c r="G422" s="2"/>
      <c r="H422" s="2"/>
      <c r="I422" s="2"/>
      <c r="J422" s="2"/>
      <c r="K422" s="1"/>
      <c r="L422" s="1"/>
      <c r="M422" s="2"/>
      <c r="N422" s="2"/>
      <c r="O422" s="182"/>
      <c r="P422" s="182"/>
      <c r="Q422" s="2" t="s">
        <v>128</v>
      </c>
      <c r="S422" s="2" t="str">
        <f>S362</f>
        <v>Paita- Paita</v>
      </c>
      <c r="V422" s="2"/>
      <c r="W422" s="2"/>
    </row>
    <row r="423" spans="1:23" ht="15.75" thickBot="1" x14ac:dyDescent="0.3">
      <c r="A423" s="2" t="s">
        <v>126</v>
      </c>
      <c r="B423" s="3"/>
      <c r="C423" s="3"/>
      <c r="D423" s="3"/>
      <c r="E423" s="65" t="str">
        <f>E363</f>
        <v xml:space="preserve">PIP: “Mejoramiento de Pistas y Veredas en el AA.HH Hermanos Carcamo I Etapa-Distrito de Paita-Provincia de Paita, Departamento de Piura" </v>
      </c>
      <c r="F423" s="2"/>
      <c r="G423" s="2"/>
      <c r="H423" s="2"/>
      <c r="I423" s="2"/>
      <c r="J423" s="2"/>
      <c r="K423" s="4"/>
      <c r="L423" s="1"/>
      <c r="M423" s="1"/>
      <c r="P423" s="2"/>
      <c r="V423" s="2"/>
      <c r="W423" s="2"/>
    </row>
    <row r="424" spans="1:23" ht="15.75" thickBot="1" x14ac:dyDescent="0.3">
      <c r="A424" s="187" t="s">
        <v>262</v>
      </c>
      <c r="B424" s="188"/>
      <c r="C424" s="175" t="s">
        <v>1</v>
      </c>
      <c r="D424" s="175"/>
      <c r="E424" s="175"/>
      <c r="F424" s="175"/>
      <c r="G424" s="175"/>
      <c r="H424" s="176"/>
      <c r="I424" s="16" t="s">
        <v>2</v>
      </c>
      <c r="J424" s="17"/>
      <c r="K424" s="183" t="s">
        <v>3</v>
      </c>
      <c r="L424" s="184"/>
      <c r="M424" s="185"/>
      <c r="N424" s="186" t="s">
        <v>43</v>
      </c>
      <c r="O424" s="175"/>
      <c r="P424" s="175"/>
      <c r="Q424" s="176"/>
      <c r="R424" s="186" t="s">
        <v>42</v>
      </c>
      <c r="S424" s="175"/>
      <c r="T424" s="175"/>
      <c r="U424" s="175"/>
      <c r="V424" s="179" t="s">
        <v>16</v>
      </c>
      <c r="W424" s="179" t="s">
        <v>17</v>
      </c>
    </row>
    <row r="425" spans="1:23" ht="15.75" thickBot="1" x14ac:dyDescent="0.3">
      <c r="A425" s="189"/>
      <c r="B425" s="190"/>
      <c r="C425" s="149" t="s">
        <v>242</v>
      </c>
      <c r="D425" s="18" t="s">
        <v>243</v>
      </c>
      <c r="E425" s="119" t="s">
        <v>5</v>
      </c>
      <c r="F425" s="20" t="s">
        <v>6</v>
      </c>
      <c r="G425" s="151" t="s">
        <v>51</v>
      </c>
      <c r="H425" s="152" t="s">
        <v>7</v>
      </c>
      <c r="I425" s="150" t="s">
        <v>8</v>
      </c>
      <c r="J425" s="19" t="s">
        <v>9</v>
      </c>
      <c r="K425" s="150" t="s">
        <v>8</v>
      </c>
      <c r="L425" s="20" t="s">
        <v>9</v>
      </c>
      <c r="M425" s="19" t="s">
        <v>10</v>
      </c>
      <c r="N425" s="150" t="s">
        <v>48</v>
      </c>
      <c r="O425" s="151" t="s">
        <v>11</v>
      </c>
      <c r="P425" s="151" t="s">
        <v>49</v>
      </c>
      <c r="Q425" s="152" t="s">
        <v>47</v>
      </c>
      <c r="R425" s="21" t="s">
        <v>12</v>
      </c>
      <c r="S425" s="20" t="s">
        <v>13</v>
      </c>
      <c r="T425" s="20" t="s">
        <v>14</v>
      </c>
      <c r="U425" s="140" t="s">
        <v>15</v>
      </c>
      <c r="V425" s="180"/>
      <c r="W425" s="180"/>
    </row>
    <row r="426" spans="1:23" ht="45" customHeight="1" thickBot="1" x14ac:dyDescent="0.3">
      <c r="A426" s="191"/>
      <c r="B426" s="192"/>
      <c r="C426" s="127"/>
      <c r="D426" s="127"/>
      <c r="E426" s="127"/>
      <c r="F426" s="127"/>
      <c r="G426" s="127"/>
      <c r="H426" s="127"/>
      <c r="I426" s="127"/>
      <c r="J426" s="127"/>
      <c r="K426" s="127"/>
      <c r="L426" s="127"/>
      <c r="M426" s="127"/>
      <c r="N426" s="127"/>
      <c r="O426" s="127"/>
      <c r="P426" s="127"/>
      <c r="Q426" s="127"/>
      <c r="R426" s="127"/>
      <c r="S426" s="127"/>
      <c r="T426" s="127"/>
      <c r="U426" s="127"/>
      <c r="V426" s="181"/>
      <c r="W426" s="181"/>
    </row>
    <row r="427" spans="1:23" x14ac:dyDescent="0.25">
      <c r="A427" s="204">
        <f>+O2</f>
        <v>44046</v>
      </c>
      <c r="B427" s="205"/>
      <c r="C427" s="141">
        <f t="shared" ref="C427:U427" si="400">+C57</f>
        <v>0</v>
      </c>
      <c r="D427" s="141">
        <f t="shared" si="400"/>
        <v>1872</v>
      </c>
      <c r="E427" s="141">
        <f t="shared" si="400"/>
        <v>3032</v>
      </c>
      <c r="F427" s="141">
        <f t="shared" si="400"/>
        <v>209</v>
      </c>
      <c r="G427" s="141">
        <f t="shared" si="400"/>
        <v>45</v>
      </c>
      <c r="H427" s="141">
        <f t="shared" si="400"/>
        <v>0</v>
      </c>
      <c r="I427" s="141">
        <f t="shared" si="400"/>
        <v>2</v>
      </c>
      <c r="J427" s="141">
        <f t="shared" si="400"/>
        <v>0</v>
      </c>
      <c r="K427" s="141">
        <f t="shared" si="400"/>
        <v>6</v>
      </c>
      <c r="L427" s="141">
        <f t="shared" si="400"/>
        <v>0</v>
      </c>
      <c r="M427" s="141">
        <f t="shared" si="400"/>
        <v>0</v>
      </c>
      <c r="N427" s="141">
        <f t="shared" si="400"/>
        <v>0</v>
      </c>
      <c r="O427" s="141">
        <f t="shared" si="400"/>
        <v>0</v>
      </c>
      <c r="P427" s="141">
        <f t="shared" si="400"/>
        <v>0</v>
      </c>
      <c r="Q427" s="141">
        <f t="shared" si="400"/>
        <v>0</v>
      </c>
      <c r="R427" s="141">
        <f t="shared" si="400"/>
        <v>0</v>
      </c>
      <c r="S427" s="141">
        <f t="shared" si="400"/>
        <v>0</v>
      </c>
      <c r="T427" s="141">
        <f t="shared" si="400"/>
        <v>0</v>
      </c>
      <c r="U427" s="141">
        <f t="shared" si="400"/>
        <v>0</v>
      </c>
      <c r="V427" s="141">
        <f>SUM(C427:U427)</f>
        <v>5166</v>
      </c>
      <c r="W427" s="142">
        <f>+V427/$V$434</f>
        <v>0.23052208835341365</v>
      </c>
    </row>
    <row r="428" spans="1:23" x14ac:dyDescent="0.25">
      <c r="A428" s="208">
        <f>+O62</f>
        <v>44047</v>
      </c>
      <c r="B428" s="209"/>
      <c r="C428" s="133">
        <f t="shared" ref="C428:U428" si="401">+C117</f>
        <v>0</v>
      </c>
      <c r="D428" s="133">
        <f t="shared" si="401"/>
        <v>1848</v>
      </c>
      <c r="E428" s="133">
        <f t="shared" si="401"/>
        <v>192</v>
      </c>
      <c r="F428" s="133">
        <f t="shared" si="401"/>
        <v>118</v>
      </c>
      <c r="G428" s="133">
        <f t="shared" si="401"/>
        <v>42</v>
      </c>
      <c r="H428" s="133">
        <f t="shared" si="401"/>
        <v>0</v>
      </c>
      <c r="I428" s="133">
        <f t="shared" si="401"/>
        <v>1</v>
      </c>
      <c r="J428" s="133">
        <f t="shared" si="401"/>
        <v>0</v>
      </c>
      <c r="K428" s="133">
        <f t="shared" si="401"/>
        <v>3</v>
      </c>
      <c r="L428" s="133">
        <f t="shared" si="401"/>
        <v>3</v>
      </c>
      <c r="M428" s="133">
        <f t="shared" si="401"/>
        <v>0</v>
      </c>
      <c r="N428" s="133">
        <f t="shared" si="401"/>
        <v>0</v>
      </c>
      <c r="O428" s="133">
        <f t="shared" si="401"/>
        <v>0</v>
      </c>
      <c r="P428" s="133">
        <f t="shared" si="401"/>
        <v>0</v>
      </c>
      <c r="Q428" s="133">
        <f t="shared" si="401"/>
        <v>0</v>
      </c>
      <c r="R428" s="133">
        <f t="shared" si="401"/>
        <v>0</v>
      </c>
      <c r="S428" s="133">
        <f t="shared" si="401"/>
        <v>0</v>
      </c>
      <c r="T428" s="133">
        <f t="shared" si="401"/>
        <v>0</v>
      </c>
      <c r="U428" s="133">
        <f t="shared" si="401"/>
        <v>0</v>
      </c>
      <c r="V428" s="133">
        <f t="shared" ref="V428:V429" si="402">SUM(C428:U428)</f>
        <v>2207</v>
      </c>
      <c r="W428" s="142">
        <f t="shared" ref="W428:W433" si="403">+V428/$V$434</f>
        <v>9.8482820169567151E-2</v>
      </c>
    </row>
    <row r="429" spans="1:23" x14ac:dyDescent="0.25">
      <c r="A429" s="208">
        <f>+O122</f>
        <v>44048</v>
      </c>
      <c r="B429" s="209"/>
      <c r="C429" s="133">
        <f t="shared" ref="C429:U429" si="404">+C177</f>
        <v>0</v>
      </c>
      <c r="D429" s="133">
        <f t="shared" si="404"/>
        <v>2083</v>
      </c>
      <c r="E429" s="133">
        <f t="shared" si="404"/>
        <v>413</v>
      </c>
      <c r="F429" s="133">
        <f t="shared" si="404"/>
        <v>295</v>
      </c>
      <c r="G429" s="133">
        <f t="shared" si="404"/>
        <v>63</v>
      </c>
      <c r="H429" s="133">
        <f t="shared" si="404"/>
        <v>0</v>
      </c>
      <c r="I429" s="133">
        <f t="shared" si="404"/>
        <v>1</v>
      </c>
      <c r="J429" s="133">
        <f t="shared" si="404"/>
        <v>0</v>
      </c>
      <c r="K429" s="133">
        <f t="shared" si="404"/>
        <v>14</v>
      </c>
      <c r="L429" s="133">
        <f t="shared" si="404"/>
        <v>0</v>
      </c>
      <c r="M429" s="133">
        <f t="shared" si="404"/>
        <v>0</v>
      </c>
      <c r="N429" s="133">
        <f t="shared" si="404"/>
        <v>0</v>
      </c>
      <c r="O429" s="133">
        <f t="shared" si="404"/>
        <v>0</v>
      </c>
      <c r="P429" s="133">
        <f t="shared" si="404"/>
        <v>0</v>
      </c>
      <c r="Q429" s="133">
        <f t="shared" si="404"/>
        <v>0</v>
      </c>
      <c r="R429" s="133">
        <f t="shared" si="404"/>
        <v>0</v>
      </c>
      <c r="S429" s="133">
        <f t="shared" si="404"/>
        <v>0</v>
      </c>
      <c r="T429" s="133">
        <f t="shared" si="404"/>
        <v>0</v>
      </c>
      <c r="U429" s="133">
        <f t="shared" si="404"/>
        <v>0</v>
      </c>
      <c r="V429" s="133">
        <f t="shared" si="402"/>
        <v>2869</v>
      </c>
      <c r="W429" s="142">
        <f t="shared" si="403"/>
        <v>0.12802320392681837</v>
      </c>
    </row>
    <row r="430" spans="1:23" x14ac:dyDescent="0.25">
      <c r="A430" s="208">
        <f>+O182</f>
        <v>44049</v>
      </c>
      <c r="B430" s="209"/>
      <c r="C430" s="133">
        <f>+C237</f>
        <v>0</v>
      </c>
      <c r="D430" s="133">
        <f>+D237</f>
        <v>1770</v>
      </c>
      <c r="E430" s="133">
        <f t="shared" ref="E430:V430" si="405">+E237</f>
        <v>409</v>
      </c>
      <c r="F430" s="133">
        <f t="shared" si="405"/>
        <v>268</v>
      </c>
      <c r="G430" s="133">
        <f t="shared" si="405"/>
        <v>18</v>
      </c>
      <c r="H430" s="133">
        <f t="shared" si="405"/>
        <v>3</v>
      </c>
      <c r="I430" s="133">
        <f t="shared" si="405"/>
        <v>6</v>
      </c>
      <c r="J430" s="133">
        <f t="shared" si="405"/>
        <v>0</v>
      </c>
      <c r="K430" s="133">
        <f t="shared" si="405"/>
        <v>6</v>
      </c>
      <c r="L430" s="133">
        <f t="shared" si="405"/>
        <v>0</v>
      </c>
      <c r="M430" s="133">
        <f t="shared" si="405"/>
        <v>0</v>
      </c>
      <c r="N430" s="133">
        <f t="shared" si="405"/>
        <v>0</v>
      </c>
      <c r="O430" s="133">
        <f t="shared" si="405"/>
        <v>0</v>
      </c>
      <c r="P430" s="133">
        <f t="shared" si="405"/>
        <v>0</v>
      </c>
      <c r="Q430" s="133">
        <f t="shared" si="405"/>
        <v>0</v>
      </c>
      <c r="R430" s="133">
        <f t="shared" si="405"/>
        <v>0</v>
      </c>
      <c r="S430" s="133">
        <f t="shared" si="405"/>
        <v>0</v>
      </c>
      <c r="T430" s="133">
        <f t="shared" si="405"/>
        <v>0</v>
      </c>
      <c r="U430" s="133">
        <f t="shared" si="405"/>
        <v>0</v>
      </c>
      <c r="V430" s="133">
        <f t="shared" si="405"/>
        <v>2480</v>
      </c>
      <c r="W430" s="142">
        <f t="shared" si="403"/>
        <v>0.1106648817492191</v>
      </c>
    </row>
    <row r="431" spans="1:23" x14ac:dyDescent="0.25">
      <c r="A431" s="208">
        <f>+O242</f>
        <v>44050</v>
      </c>
      <c r="B431" s="209"/>
      <c r="C431" s="133">
        <f>+C297</f>
        <v>0</v>
      </c>
      <c r="D431" s="133">
        <f t="shared" ref="D431:V431" si="406">+D297</f>
        <v>1565</v>
      </c>
      <c r="E431" s="133">
        <f t="shared" si="406"/>
        <v>409</v>
      </c>
      <c r="F431" s="133">
        <f t="shared" si="406"/>
        <v>268</v>
      </c>
      <c r="G431" s="133">
        <f t="shared" si="406"/>
        <v>18</v>
      </c>
      <c r="H431" s="133">
        <f t="shared" si="406"/>
        <v>3</v>
      </c>
      <c r="I431" s="133">
        <f t="shared" si="406"/>
        <v>6</v>
      </c>
      <c r="J431" s="133">
        <f t="shared" si="406"/>
        <v>0</v>
      </c>
      <c r="K431" s="133">
        <f t="shared" si="406"/>
        <v>6</v>
      </c>
      <c r="L431" s="133">
        <f t="shared" si="406"/>
        <v>0</v>
      </c>
      <c r="M431" s="133">
        <f t="shared" si="406"/>
        <v>0</v>
      </c>
      <c r="N431" s="133">
        <f t="shared" si="406"/>
        <v>0</v>
      </c>
      <c r="O431" s="133">
        <f t="shared" si="406"/>
        <v>0</v>
      </c>
      <c r="P431" s="133">
        <f t="shared" si="406"/>
        <v>0</v>
      </c>
      <c r="Q431" s="133">
        <f t="shared" si="406"/>
        <v>0</v>
      </c>
      <c r="R431" s="133">
        <f t="shared" si="406"/>
        <v>0</v>
      </c>
      <c r="S431" s="133">
        <f t="shared" si="406"/>
        <v>0</v>
      </c>
      <c r="T431" s="133">
        <f t="shared" si="406"/>
        <v>0</v>
      </c>
      <c r="U431" s="133">
        <f t="shared" si="406"/>
        <v>0</v>
      </c>
      <c r="V431" s="133">
        <f t="shared" si="406"/>
        <v>2275</v>
      </c>
      <c r="W431" s="142">
        <f t="shared" si="403"/>
        <v>0.10151717983043285</v>
      </c>
    </row>
    <row r="432" spans="1:23" x14ac:dyDescent="0.25">
      <c r="A432" s="208">
        <f>+O302</f>
        <v>44051</v>
      </c>
      <c r="B432" s="209"/>
      <c r="C432" s="133">
        <f>+C357</f>
        <v>0</v>
      </c>
      <c r="D432" s="133">
        <f t="shared" ref="D432:V432" si="407">+D357</f>
        <v>774</v>
      </c>
      <c r="E432" s="133">
        <f t="shared" si="407"/>
        <v>3677</v>
      </c>
      <c r="F432" s="133">
        <f t="shared" si="407"/>
        <v>337</v>
      </c>
      <c r="G432" s="133">
        <f t="shared" si="407"/>
        <v>77</v>
      </c>
      <c r="H432" s="133">
        <f t="shared" si="407"/>
        <v>0</v>
      </c>
      <c r="I432" s="133">
        <f t="shared" si="407"/>
        <v>2</v>
      </c>
      <c r="J432" s="133">
        <f t="shared" si="407"/>
        <v>0</v>
      </c>
      <c r="K432" s="133">
        <f t="shared" si="407"/>
        <v>16</v>
      </c>
      <c r="L432" s="133">
        <f t="shared" si="407"/>
        <v>0</v>
      </c>
      <c r="M432" s="133">
        <f t="shared" si="407"/>
        <v>0</v>
      </c>
      <c r="N432" s="133">
        <f t="shared" si="407"/>
        <v>0</v>
      </c>
      <c r="O432" s="133">
        <f t="shared" si="407"/>
        <v>0</v>
      </c>
      <c r="P432" s="133">
        <f t="shared" si="407"/>
        <v>0</v>
      </c>
      <c r="Q432" s="133">
        <f t="shared" si="407"/>
        <v>0</v>
      </c>
      <c r="R432" s="133">
        <f t="shared" si="407"/>
        <v>0</v>
      </c>
      <c r="S432" s="133">
        <f t="shared" si="407"/>
        <v>0</v>
      </c>
      <c r="T432" s="133">
        <f t="shared" si="407"/>
        <v>0</v>
      </c>
      <c r="U432" s="133">
        <f t="shared" si="407"/>
        <v>0</v>
      </c>
      <c r="V432" s="133">
        <f t="shared" si="407"/>
        <v>4883</v>
      </c>
      <c r="W432" s="142">
        <f t="shared" si="403"/>
        <v>0.21789379741186971</v>
      </c>
    </row>
    <row r="433" spans="1:24" x14ac:dyDescent="0.25">
      <c r="A433" s="208">
        <f>+O362</f>
        <v>44052</v>
      </c>
      <c r="B433" s="209"/>
      <c r="C433" s="133">
        <f>+C417</f>
        <v>0</v>
      </c>
      <c r="D433" s="133">
        <f>+D417</f>
        <v>1150</v>
      </c>
      <c r="E433" s="133">
        <f t="shared" ref="E433:V433" si="408">+E417</f>
        <v>1098</v>
      </c>
      <c r="F433" s="133">
        <f t="shared" si="408"/>
        <v>271</v>
      </c>
      <c r="G433" s="133">
        <f t="shared" si="408"/>
        <v>0</v>
      </c>
      <c r="H433" s="133">
        <f t="shared" si="408"/>
        <v>0</v>
      </c>
      <c r="I433" s="133">
        <f t="shared" si="408"/>
        <v>1</v>
      </c>
      <c r="J433" s="133">
        <f t="shared" si="408"/>
        <v>0</v>
      </c>
      <c r="K433" s="133">
        <f t="shared" si="408"/>
        <v>10</v>
      </c>
      <c r="L433" s="133">
        <f t="shared" si="408"/>
        <v>0</v>
      </c>
      <c r="M433" s="133">
        <f t="shared" si="408"/>
        <v>0</v>
      </c>
      <c r="N433" s="133">
        <f t="shared" si="408"/>
        <v>0</v>
      </c>
      <c r="O433" s="133">
        <f t="shared" si="408"/>
        <v>0</v>
      </c>
      <c r="P433" s="133">
        <f t="shared" si="408"/>
        <v>0</v>
      </c>
      <c r="Q433" s="133">
        <f t="shared" si="408"/>
        <v>0</v>
      </c>
      <c r="R433" s="133">
        <f t="shared" si="408"/>
        <v>0</v>
      </c>
      <c r="S433" s="133">
        <f t="shared" si="408"/>
        <v>0</v>
      </c>
      <c r="T433" s="133">
        <f t="shared" si="408"/>
        <v>0</v>
      </c>
      <c r="U433" s="133">
        <f t="shared" si="408"/>
        <v>0</v>
      </c>
      <c r="V433" s="133">
        <f t="shared" si="408"/>
        <v>2530</v>
      </c>
      <c r="W433" s="142">
        <f t="shared" si="403"/>
        <v>0.11289602855867917</v>
      </c>
    </row>
    <row r="434" spans="1:24" x14ac:dyDescent="0.25">
      <c r="A434" s="210" t="s">
        <v>16</v>
      </c>
      <c r="B434" s="211"/>
      <c r="C434" s="137">
        <f>SUM(C427:C433)</f>
        <v>0</v>
      </c>
      <c r="D434" s="137">
        <f>SUM(D427:D433)</f>
        <v>11062</v>
      </c>
      <c r="E434" s="137">
        <f t="shared" ref="E434:U434" si="409">SUM(E427:E433)</f>
        <v>9230</v>
      </c>
      <c r="F434" s="137">
        <f t="shared" si="409"/>
        <v>1766</v>
      </c>
      <c r="G434" s="137">
        <f t="shared" si="409"/>
        <v>263</v>
      </c>
      <c r="H434" s="137">
        <f t="shared" si="409"/>
        <v>6</v>
      </c>
      <c r="I434" s="137">
        <f t="shared" si="409"/>
        <v>19</v>
      </c>
      <c r="J434" s="137">
        <f t="shared" si="409"/>
        <v>0</v>
      </c>
      <c r="K434" s="137">
        <f t="shared" si="409"/>
        <v>61</v>
      </c>
      <c r="L434" s="137">
        <f t="shared" si="409"/>
        <v>3</v>
      </c>
      <c r="M434" s="137">
        <f t="shared" si="409"/>
        <v>0</v>
      </c>
      <c r="N434" s="137">
        <f t="shared" si="409"/>
        <v>0</v>
      </c>
      <c r="O434" s="137">
        <f t="shared" si="409"/>
        <v>0</v>
      </c>
      <c r="P434" s="137">
        <f t="shared" si="409"/>
        <v>0</v>
      </c>
      <c r="Q434" s="137">
        <f t="shared" si="409"/>
        <v>0</v>
      </c>
      <c r="R434" s="137">
        <f t="shared" si="409"/>
        <v>0</v>
      </c>
      <c r="S434" s="137">
        <f t="shared" si="409"/>
        <v>0</v>
      </c>
      <c r="T434" s="137">
        <f t="shared" si="409"/>
        <v>0</v>
      </c>
      <c r="U434" s="137">
        <f t="shared" si="409"/>
        <v>0</v>
      </c>
      <c r="V434" s="137">
        <f>SUM(V427:V433)</f>
        <v>22410</v>
      </c>
      <c r="W434" s="143">
        <f>SUM(W427:W433)</f>
        <v>1</v>
      </c>
    </row>
    <row r="435" spans="1:24" x14ac:dyDescent="0.25">
      <c r="A435" s="178"/>
      <c r="B435" s="212"/>
    </row>
    <row r="436" spans="1:24" x14ac:dyDescent="0.25">
      <c r="A436" s="178"/>
      <c r="B436" s="178"/>
    </row>
    <row r="437" spans="1:24" x14ac:dyDescent="0.25">
      <c r="A437" s="144"/>
      <c r="B437" s="144"/>
    </row>
    <row r="438" spans="1:24" x14ac:dyDescent="0.25">
      <c r="A438" s="144"/>
      <c r="B438" s="144"/>
    </row>
    <row r="439" spans="1:24" x14ac:dyDescent="0.25">
      <c r="A439" s="144"/>
      <c r="B439" s="144"/>
    </row>
    <row r="440" spans="1:24" x14ac:dyDescent="0.25">
      <c r="B440" s="177" t="s">
        <v>264</v>
      </c>
      <c r="C440" s="177"/>
      <c r="D440" s="177"/>
      <c r="E440" s="177"/>
      <c r="F440" s="177"/>
      <c r="G440" s="177"/>
      <c r="H440" s="177"/>
      <c r="I440" s="177"/>
      <c r="J440" s="177"/>
      <c r="K440" s="177"/>
      <c r="L440" s="177"/>
      <c r="M440" s="177"/>
      <c r="N440" s="177"/>
      <c r="O440" s="177"/>
      <c r="P440" s="177"/>
      <c r="Q440" s="177"/>
      <c r="R440" s="177"/>
      <c r="S440" s="177"/>
      <c r="T440" s="177"/>
      <c r="U440" s="177"/>
      <c r="V440" s="177"/>
      <c r="W440" s="177"/>
      <c r="X440" s="177"/>
    </row>
    <row r="441" spans="1:24" x14ac:dyDescent="0.25">
      <c r="B441" s="2" t="s">
        <v>127</v>
      </c>
      <c r="C441" s="2"/>
      <c r="D441" s="2"/>
      <c r="E441" s="3"/>
      <c r="F441" s="2" t="str">
        <f>E2</f>
        <v>E-1</v>
      </c>
      <c r="G441" s="2"/>
      <c r="H441" s="2"/>
      <c r="I441" s="2"/>
      <c r="J441" s="2"/>
      <c r="K441" s="1"/>
      <c r="L441" s="1"/>
      <c r="M441" s="2"/>
      <c r="N441" s="2"/>
      <c r="O441" s="2"/>
      <c r="P441" s="2"/>
      <c r="Q441" s="2"/>
      <c r="R441" s="1"/>
      <c r="T441" s="2"/>
      <c r="U441" s="2"/>
      <c r="V441" s="2"/>
      <c r="W441" s="2"/>
    </row>
    <row r="442" spans="1:24" x14ac:dyDescent="0.25">
      <c r="B442" s="2" t="s">
        <v>126</v>
      </c>
      <c r="C442" s="2"/>
      <c r="D442" s="2"/>
      <c r="E442" s="3"/>
      <c r="F442" s="65" t="str">
        <f>E3</f>
        <v xml:space="preserve">PIP: “Mejoramiento de Pistas y Veredas en el AA.HH Hermanos Carcamo I Etapa-Distrito de Paita-Provincia de Paita, Departamento de Piura" </v>
      </c>
      <c r="G442" s="2"/>
      <c r="H442" s="2"/>
      <c r="I442" s="2"/>
      <c r="J442" s="2"/>
      <c r="K442" s="4"/>
      <c r="L442" s="1"/>
      <c r="M442" s="1"/>
      <c r="S442" s="2"/>
      <c r="T442" s="2"/>
      <c r="U442" s="2"/>
      <c r="V442" s="1"/>
      <c r="W442" s="3"/>
    </row>
    <row r="443" spans="1:24" x14ac:dyDescent="0.25">
      <c r="A443" s="2"/>
      <c r="B443" s="2" t="s">
        <v>80</v>
      </c>
      <c r="C443" s="2">
        <v>1.08178555</v>
      </c>
      <c r="D443" s="2"/>
      <c r="E443" s="3" t="s">
        <v>1</v>
      </c>
      <c r="F443" s="2"/>
      <c r="G443" s="2"/>
      <c r="H443" s="2"/>
      <c r="I443" s="2"/>
      <c r="J443" s="2"/>
      <c r="K443" s="4"/>
      <c r="L443" s="1"/>
      <c r="M443" s="1"/>
      <c r="N443" s="2"/>
      <c r="O443" s="2"/>
      <c r="P443" s="2"/>
      <c r="R443" s="2" t="s">
        <v>128</v>
      </c>
      <c r="T443" s="2" t="str">
        <f>S2</f>
        <v>Paita- Paita</v>
      </c>
      <c r="W443" s="2"/>
    </row>
    <row r="444" spans="1:24" ht="15.75" thickBot="1" x14ac:dyDescent="0.3">
      <c r="A444" s="2"/>
      <c r="B444" s="2" t="s">
        <v>80</v>
      </c>
      <c r="C444" s="2">
        <v>1.06732564</v>
      </c>
      <c r="D444" s="2"/>
      <c r="E444" s="3" t="s">
        <v>249</v>
      </c>
      <c r="F444" s="2"/>
      <c r="G444" s="2"/>
      <c r="H444" s="2"/>
      <c r="I444" s="2"/>
      <c r="J444" s="2"/>
      <c r="K444" s="4"/>
      <c r="L444" s="1"/>
      <c r="M444" s="1"/>
      <c r="N444" s="2"/>
      <c r="O444" s="2"/>
      <c r="P444" s="2"/>
      <c r="R444" s="2"/>
      <c r="T444" s="2"/>
      <c r="W444" s="2"/>
    </row>
    <row r="445" spans="1:24" ht="15.75" thickBot="1" x14ac:dyDescent="0.3">
      <c r="B445" s="179" t="s">
        <v>72</v>
      </c>
      <c r="C445" s="175" t="s">
        <v>1</v>
      </c>
      <c r="D445" s="175"/>
      <c r="E445" s="175"/>
      <c r="F445" s="175"/>
      <c r="G445" s="175"/>
      <c r="H445" s="176"/>
      <c r="I445" s="16" t="s">
        <v>2</v>
      </c>
      <c r="J445" s="17"/>
      <c r="K445" s="183" t="s">
        <v>3</v>
      </c>
      <c r="L445" s="184"/>
      <c r="M445" s="185"/>
      <c r="N445" s="186" t="s">
        <v>43</v>
      </c>
      <c r="O445" s="175"/>
      <c r="P445" s="175"/>
      <c r="Q445" s="176"/>
      <c r="R445" s="186" t="s">
        <v>42</v>
      </c>
      <c r="S445" s="175"/>
      <c r="T445" s="175"/>
      <c r="U445" s="175"/>
      <c r="V445" s="179" t="s">
        <v>16</v>
      </c>
      <c r="W445" s="179" t="s">
        <v>17</v>
      </c>
    </row>
    <row r="446" spans="1:24" ht="15.75" thickBot="1" x14ac:dyDescent="0.3">
      <c r="B446" s="180"/>
      <c r="C446" s="149" t="s">
        <v>242</v>
      </c>
      <c r="D446" s="18" t="s">
        <v>243</v>
      </c>
      <c r="E446" s="119" t="s">
        <v>5</v>
      </c>
      <c r="F446" s="20" t="s">
        <v>6</v>
      </c>
      <c r="G446" s="151" t="s">
        <v>51</v>
      </c>
      <c r="H446" s="152" t="s">
        <v>7</v>
      </c>
      <c r="I446" s="150" t="s">
        <v>8</v>
      </c>
      <c r="J446" s="19" t="s">
        <v>9</v>
      </c>
      <c r="K446" s="150" t="s">
        <v>8</v>
      </c>
      <c r="L446" s="20" t="s">
        <v>9</v>
      </c>
      <c r="M446" s="19" t="s">
        <v>10</v>
      </c>
      <c r="N446" s="150" t="s">
        <v>48</v>
      </c>
      <c r="O446" s="151" t="s">
        <v>11</v>
      </c>
      <c r="P446" s="151" t="s">
        <v>49</v>
      </c>
      <c r="Q446" s="152" t="s">
        <v>47</v>
      </c>
      <c r="R446" s="21" t="s">
        <v>12</v>
      </c>
      <c r="S446" s="20" t="s">
        <v>13</v>
      </c>
      <c r="T446" s="20" t="s">
        <v>14</v>
      </c>
      <c r="U446" s="140" t="s">
        <v>15</v>
      </c>
      <c r="V446" s="180"/>
      <c r="W446" s="180"/>
    </row>
    <row r="447" spans="1:24" ht="45" customHeight="1" thickBot="1" x14ac:dyDescent="0.3">
      <c r="B447" s="181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81"/>
      <c r="W447" s="181"/>
    </row>
    <row r="448" spans="1:24" x14ac:dyDescent="0.25">
      <c r="B448" s="9" t="s">
        <v>45</v>
      </c>
      <c r="C448" s="9">
        <f t="shared" ref="C448:O448" si="410">C55+C115+C175+C235+C295+C355+C415</f>
        <v>0</v>
      </c>
      <c r="D448" s="9">
        <f t="shared" si="410"/>
        <v>5574</v>
      </c>
      <c r="E448" s="9">
        <f t="shared" si="410"/>
        <v>4396</v>
      </c>
      <c r="F448" s="9">
        <f t="shared" si="410"/>
        <v>586</v>
      </c>
      <c r="G448" s="9">
        <f t="shared" si="410"/>
        <v>105</v>
      </c>
      <c r="H448" s="9">
        <f t="shared" si="410"/>
        <v>2</v>
      </c>
      <c r="I448" s="9">
        <f t="shared" si="410"/>
        <v>8</v>
      </c>
      <c r="J448" s="9">
        <f t="shared" si="410"/>
        <v>0</v>
      </c>
      <c r="K448" s="9">
        <f t="shared" si="410"/>
        <v>24</v>
      </c>
      <c r="L448" s="9">
        <f t="shared" si="410"/>
        <v>0</v>
      </c>
      <c r="M448" s="9">
        <f t="shared" si="410"/>
        <v>0</v>
      </c>
      <c r="N448" s="9">
        <f t="shared" si="410"/>
        <v>0</v>
      </c>
      <c r="O448" s="9">
        <f t="shared" si="410"/>
        <v>0</v>
      </c>
      <c r="P448" s="9"/>
      <c r="Q448" s="9">
        <f>Q55+Q115+Q175+Q235+Q295+Q355+Q415</f>
        <v>0</v>
      </c>
      <c r="R448" s="9"/>
      <c r="S448" s="9"/>
      <c r="T448" s="9"/>
      <c r="U448" s="9"/>
      <c r="V448" s="23">
        <f>SUM(C448:U448)</f>
        <v>10695</v>
      </c>
      <c r="W448" s="10">
        <f>V448/V450</f>
        <v>0.47724230254350736</v>
      </c>
    </row>
    <row r="449" spans="2:23" x14ac:dyDescent="0.25">
      <c r="B449" s="6" t="s">
        <v>46</v>
      </c>
      <c r="C449" s="6">
        <f t="shared" ref="C449:O449" si="411">C56+C116+C176+C236+C296+C356+C416</f>
        <v>0</v>
      </c>
      <c r="D449" s="6">
        <f t="shared" si="411"/>
        <v>5488</v>
      </c>
      <c r="E449" s="6">
        <f t="shared" si="411"/>
        <v>4834</v>
      </c>
      <c r="F449" s="6">
        <f t="shared" si="411"/>
        <v>1180</v>
      </c>
      <c r="G449" s="6">
        <f t="shared" si="411"/>
        <v>158</v>
      </c>
      <c r="H449" s="6">
        <f t="shared" si="411"/>
        <v>4</v>
      </c>
      <c r="I449" s="6">
        <f t="shared" si="411"/>
        <v>11</v>
      </c>
      <c r="J449" s="6">
        <f t="shared" si="411"/>
        <v>0</v>
      </c>
      <c r="K449" s="6">
        <f t="shared" si="411"/>
        <v>37</v>
      </c>
      <c r="L449" s="6">
        <f t="shared" si="411"/>
        <v>3</v>
      </c>
      <c r="M449" s="6">
        <f t="shared" si="411"/>
        <v>0</v>
      </c>
      <c r="N449" s="6">
        <f t="shared" si="411"/>
        <v>0</v>
      </c>
      <c r="O449" s="6">
        <f t="shared" si="411"/>
        <v>0</v>
      </c>
      <c r="P449" s="6"/>
      <c r="Q449" s="6">
        <f>Q56+Q116+Q176+Q236+Q296+Q356+Q416</f>
        <v>0</v>
      </c>
      <c r="R449" s="6"/>
      <c r="S449" s="6"/>
      <c r="T449" s="6"/>
      <c r="U449" s="6"/>
      <c r="V449" s="23">
        <f t="shared" ref="V449:V452" si="412">SUM(C449:U449)</f>
        <v>11715</v>
      </c>
      <c r="W449" s="10">
        <f>V449/V450</f>
        <v>0.52275769745649259</v>
      </c>
    </row>
    <row r="450" spans="2:23" x14ac:dyDescent="0.25">
      <c r="B450" s="132" t="s">
        <v>16</v>
      </c>
      <c r="C450" s="132">
        <f t="shared" ref="C450:D450" si="413">C448+C449</f>
        <v>0</v>
      </c>
      <c r="D450" s="132">
        <f t="shared" si="413"/>
        <v>11062</v>
      </c>
      <c r="E450" s="132">
        <f>E448+E449</f>
        <v>9230</v>
      </c>
      <c r="F450" s="132">
        <f t="shared" ref="F450:Q450" si="414">F448+F449</f>
        <v>1766</v>
      </c>
      <c r="G450" s="132">
        <f t="shared" si="414"/>
        <v>263</v>
      </c>
      <c r="H450" s="132">
        <f t="shared" si="414"/>
        <v>6</v>
      </c>
      <c r="I450" s="132">
        <f t="shared" si="414"/>
        <v>19</v>
      </c>
      <c r="J450" s="132">
        <f t="shared" si="414"/>
        <v>0</v>
      </c>
      <c r="K450" s="132">
        <f t="shared" si="414"/>
        <v>61</v>
      </c>
      <c r="L450" s="132">
        <f t="shared" si="414"/>
        <v>3</v>
      </c>
      <c r="M450" s="132">
        <f t="shared" si="414"/>
        <v>0</v>
      </c>
      <c r="N450" s="132">
        <f t="shared" si="414"/>
        <v>0</v>
      </c>
      <c r="O450" s="132">
        <f t="shared" si="414"/>
        <v>0</v>
      </c>
      <c r="P450" s="132"/>
      <c r="Q450" s="132">
        <f t="shared" si="414"/>
        <v>0</v>
      </c>
      <c r="R450" s="132"/>
      <c r="S450" s="132"/>
      <c r="T450" s="132"/>
      <c r="U450" s="132"/>
      <c r="V450" s="23">
        <f>SUM(C450:U450)</f>
        <v>22410</v>
      </c>
      <c r="W450" s="133"/>
    </row>
    <row r="451" spans="2:23" x14ac:dyDescent="0.25">
      <c r="B451" s="132" t="s">
        <v>17</v>
      </c>
      <c r="C451" s="134">
        <f t="shared" ref="C451" si="415">C450/$V$450</f>
        <v>0</v>
      </c>
      <c r="D451" s="134">
        <f>D450/$V$450</f>
        <v>0.49361892012494424</v>
      </c>
      <c r="E451" s="134">
        <f>E450/$V$450</f>
        <v>0.41186970102632753</v>
      </c>
      <c r="F451" s="134">
        <f t="shared" ref="F451:Q451" si="416">F450/$V$450</f>
        <v>7.8804105310129408E-2</v>
      </c>
      <c r="G451" s="134">
        <f t="shared" si="416"/>
        <v>1.1735832217759928E-2</v>
      </c>
      <c r="H451" s="134">
        <f t="shared" si="416"/>
        <v>2.6773761713520751E-4</v>
      </c>
      <c r="I451" s="134">
        <f t="shared" si="416"/>
        <v>8.4783578759482369E-4</v>
      </c>
      <c r="J451" s="134">
        <f t="shared" si="416"/>
        <v>0</v>
      </c>
      <c r="K451" s="134">
        <f t="shared" si="416"/>
        <v>2.7219991075412764E-3</v>
      </c>
      <c r="L451" s="134">
        <f t="shared" si="416"/>
        <v>1.3386880856760375E-4</v>
      </c>
      <c r="M451" s="134">
        <f t="shared" si="416"/>
        <v>0</v>
      </c>
      <c r="N451" s="134">
        <f t="shared" si="416"/>
        <v>0</v>
      </c>
      <c r="O451" s="134">
        <f t="shared" si="416"/>
        <v>0</v>
      </c>
      <c r="P451" s="134"/>
      <c r="Q451" s="134">
        <f t="shared" si="416"/>
        <v>0</v>
      </c>
      <c r="R451" s="134"/>
      <c r="S451" s="134"/>
      <c r="T451" s="134"/>
      <c r="U451" s="134"/>
      <c r="V451" s="10">
        <f t="shared" si="412"/>
        <v>1</v>
      </c>
      <c r="W451" s="133"/>
    </row>
    <row r="452" spans="2:23" x14ac:dyDescent="0.25">
      <c r="B452" s="132" t="s">
        <v>73</v>
      </c>
      <c r="C452" s="135">
        <f t="shared" ref="C452:D452" si="417">C450/7</f>
        <v>0</v>
      </c>
      <c r="D452" s="135">
        <f t="shared" si="417"/>
        <v>1580.2857142857142</v>
      </c>
      <c r="E452" s="135">
        <f>E450/7</f>
        <v>1318.5714285714287</v>
      </c>
      <c r="F452" s="135">
        <f t="shared" ref="F452:Q452" si="418">F450/7</f>
        <v>252.28571428571428</v>
      </c>
      <c r="G452" s="135">
        <f t="shared" si="418"/>
        <v>37.571428571428569</v>
      </c>
      <c r="H452" s="135">
        <f t="shared" si="418"/>
        <v>0.8571428571428571</v>
      </c>
      <c r="I452" s="135">
        <f t="shared" si="418"/>
        <v>2.7142857142857144</v>
      </c>
      <c r="J452" s="135">
        <f t="shared" si="418"/>
        <v>0</v>
      </c>
      <c r="K452" s="135">
        <f t="shared" si="418"/>
        <v>8.7142857142857135</v>
      </c>
      <c r="L452" s="135">
        <f t="shared" si="418"/>
        <v>0.42857142857142855</v>
      </c>
      <c r="M452" s="135">
        <f t="shared" si="418"/>
        <v>0</v>
      </c>
      <c r="N452" s="135">
        <f t="shared" si="418"/>
        <v>0</v>
      </c>
      <c r="O452" s="135">
        <f t="shared" si="418"/>
        <v>0</v>
      </c>
      <c r="P452" s="133"/>
      <c r="Q452" s="133">
        <f t="shared" si="418"/>
        <v>0</v>
      </c>
      <c r="R452" s="133"/>
      <c r="S452" s="133"/>
      <c r="T452" s="133"/>
      <c r="U452" s="133"/>
      <c r="V452" s="23">
        <f t="shared" si="412"/>
        <v>3201.4285714285716</v>
      </c>
    </row>
    <row r="453" spans="2:23" x14ac:dyDescent="0.25">
      <c r="B453" s="132" t="s">
        <v>247</v>
      </c>
      <c r="C453" s="135">
        <f>+D461</f>
        <v>0.25</v>
      </c>
      <c r="D453" s="135">
        <f>+D460</f>
        <v>0.33333333333333331</v>
      </c>
      <c r="E453" s="135">
        <f>+D462</f>
        <v>1</v>
      </c>
      <c r="F453" s="135">
        <f>+D463</f>
        <v>1.25</v>
      </c>
      <c r="G453" s="135">
        <f>+D463</f>
        <v>1.25</v>
      </c>
      <c r="H453" s="135">
        <f>+D464</f>
        <v>2</v>
      </c>
      <c r="I453" s="135">
        <f>+D465</f>
        <v>3</v>
      </c>
      <c r="J453" s="135">
        <f>+D465</f>
        <v>3</v>
      </c>
      <c r="K453" s="135">
        <f>+D466</f>
        <v>3</v>
      </c>
      <c r="L453" s="135">
        <f>+K453</f>
        <v>3</v>
      </c>
      <c r="M453" s="135">
        <f t="shared" ref="M453:Q453" si="419">+L453</f>
        <v>3</v>
      </c>
      <c r="N453" s="135">
        <f t="shared" si="419"/>
        <v>3</v>
      </c>
      <c r="O453" s="135">
        <f t="shared" si="419"/>
        <v>3</v>
      </c>
      <c r="P453" s="135">
        <f t="shared" si="419"/>
        <v>3</v>
      </c>
      <c r="Q453" s="135">
        <f t="shared" si="419"/>
        <v>3</v>
      </c>
      <c r="R453" s="133"/>
      <c r="S453" s="133"/>
      <c r="T453" s="133"/>
      <c r="U453" s="133"/>
      <c r="V453" s="133"/>
    </row>
    <row r="454" spans="2:23" x14ac:dyDescent="0.25">
      <c r="B454" s="132" t="s">
        <v>73</v>
      </c>
      <c r="C454" s="133">
        <f t="shared" ref="C454" si="420">C452*C453</f>
        <v>0</v>
      </c>
      <c r="D454" s="135">
        <f>D452*D453</f>
        <v>526.7619047619047</v>
      </c>
      <c r="E454" s="135">
        <f>E452*E453</f>
        <v>1318.5714285714287</v>
      </c>
      <c r="F454" s="135">
        <f t="shared" ref="F454:Q454" si="421">F452*F453</f>
        <v>315.35714285714283</v>
      </c>
      <c r="G454" s="135">
        <f t="shared" si="421"/>
        <v>46.964285714285708</v>
      </c>
      <c r="H454" s="135">
        <f t="shared" si="421"/>
        <v>1.7142857142857142</v>
      </c>
      <c r="I454" s="135">
        <f t="shared" si="421"/>
        <v>8.1428571428571423</v>
      </c>
      <c r="J454" s="135">
        <f t="shared" si="421"/>
        <v>0</v>
      </c>
      <c r="K454" s="135">
        <f t="shared" si="421"/>
        <v>26.142857142857139</v>
      </c>
      <c r="L454" s="135">
        <f t="shared" si="421"/>
        <v>1.2857142857142856</v>
      </c>
      <c r="M454" s="135">
        <f t="shared" si="421"/>
        <v>0</v>
      </c>
      <c r="N454" s="135">
        <f t="shared" si="421"/>
        <v>0</v>
      </c>
      <c r="O454" s="135">
        <f t="shared" si="421"/>
        <v>0</v>
      </c>
      <c r="P454" s="135"/>
      <c r="Q454" s="135">
        <f t="shared" si="421"/>
        <v>0</v>
      </c>
      <c r="R454" s="133"/>
      <c r="S454" s="133"/>
      <c r="T454" s="133"/>
      <c r="U454" s="133"/>
      <c r="V454" s="133">
        <f>SUM(C454:U454)</f>
        <v>2244.9404761904766</v>
      </c>
    </row>
    <row r="455" spans="2:23" x14ac:dyDescent="0.25">
      <c r="B455" s="132" t="s">
        <v>74</v>
      </c>
      <c r="C455" s="201">
        <f>+C443</f>
        <v>1.08178555</v>
      </c>
      <c r="D455" s="202"/>
      <c r="E455" s="202"/>
      <c r="F455" s="202"/>
      <c r="G455" s="202"/>
      <c r="H455" s="203"/>
      <c r="I455" s="201">
        <f>+C444</f>
        <v>1.06732564</v>
      </c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3"/>
      <c r="V455" s="133"/>
    </row>
    <row r="456" spans="2:23" x14ac:dyDescent="0.25">
      <c r="B456" s="136" t="s">
        <v>260</v>
      </c>
      <c r="C456" s="137">
        <f t="shared" ref="C456:G456" si="422">ROUND(IF(C454="",0,$C$455*C454),0)</f>
        <v>0</v>
      </c>
      <c r="D456" s="137">
        <f t="shared" si="422"/>
        <v>570</v>
      </c>
      <c r="E456" s="137">
        <f t="shared" si="422"/>
        <v>1426</v>
      </c>
      <c r="F456" s="137">
        <f t="shared" si="422"/>
        <v>341</v>
      </c>
      <c r="G456" s="137">
        <f t="shared" si="422"/>
        <v>51</v>
      </c>
      <c r="H456" s="137">
        <f>ROUND(IF(H454="",0,$C$455*H454),0)</f>
        <v>2</v>
      </c>
      <c r="I456" s="137">
        <f t="shared" ref="I456:O456" si="423">ROUND(IF(I454="",0,$I$455*I454),0)</f>
        <v>9</v>
      </c>
      <c r="J456" s="137">
        <f t="shared" si="423"/>
        <v>0</v>
      </c>
      <c r="K456" s="137">
        <f t="shared" si="423"/>
        <v>28</v>
      </c>
      <c r="L456" s="137">
        <f t="shared" si="423"/>
        <v>1</v>
      </c>
      <c r="M456" s="137">
        <f t="shared" si="423"/>
        <v>0</v>
      </c>
      <c r="N456" s="137">
        <f t="shared" si="423"/>
        <v>0</v>
      </c>
      <c r="O456" s="137">
        <f t="shared" si="423"/>
        <v>0</v>
      </c>
      <c r="P456" s="137">
        <f>ROUND(IF(P454="",0,$I$455*P454),0)</f>
        <v>0</v>
      </c>
      <c r="Q456" s="137">
        <f t="shared" ref="Q456:U456" si="424">ROUND(IF(Q454="",0,$I$455*Q454),0)</f>
        <v>0</v>
      </c>
      <c r="R456" s="137">
        <f t="shared" si="424"/>
        <v>0</v>
      </c>
      <c r="S456" s="137">
        <f t="shared" si="424"/>
        <v>0</v>
      </c>
      <c r="T456" s="137">
        <f t="shared" si="424"/>
        <v>0</v>
      </c>
      <c r="U456" s="137">
        <f t="shared" si="424"/>
        <v>0</v>
      </c>
      <c r="V456" s="137">
        <f>SUM(C456:U456)</f>
        <v>2428</v>
      </c>
    </row>
    <row r="458" spans="2:23" x14ac:dyDescent="0.25">
      <c r="B458" s="131" t="s">
        <v>247</v>
      </c>
      <c r="C458" s="131" t="s">
        <v>248</v>
      </c>
    </row>
    <row r="460" spans="2:23" x14ac:dyDescent="0.25">
      <c r="B460" s="198" t="s">
        <v>250</v>
      </c>
      <c r="C460" s="199"/>
      <c r="D460" s="138">
        <v>0.33333333333333331</v>
      </c>
      <c r="E460" s="139"/>
      <c r="F460" s="139"/>
      <c r="G460" s="139"/>
      <c r="H460" s="139"/>
      <c r="I460" s="139"/>
      <c r="J460" s="139"/>
      <c r="K460" s="139"/>
      <c r="L460" s="139"/>
      <c r="M460" s="139"/>
      <c r="N460" s="139"/>
      <c r="O460" s="139"/>
      <c r="P460" s="139"/>
      <c r="Q460" s="139"/>
    </row>
    <row r="461" spans="2:23" x14ac:dyDescent="0.25">
      <c r="B461" s="200" t="s">
        <v>251</v>
      </c>
      <c r="C461" s="200"/>
      <c r="D461" s="138">
        <v>0.25</v>
      </c>
    </row>
    <row r="462" spans="2:23" x14ac:dyDescent="0.25">
      <c r="B462" s="200" t="s">
        <v>252</v>
      </c>
      <c r="C462" s="200"/>
      <c r="D462" s="138">
        <v>1</v>
      </c>
    </row>
    <row r="463" spans="2:23" x14ac:dyDescent="0.25">
      <c r="B463" s="200" t="s">
        <v>253</v>
      </c>
      <c r="C463" s="200"/>
      <c r="D463" s="138">
        <v>1.25</v>
      </c>
    </row>
    <row r="464" spans="2:23" x14ac:dyDescent="0.25">
      <c r="B464" s="200" t="s">
        <v>254</v>
      </c>
      <c r="C464" s="200"/>
      <c r="D464" s="138">
        <v>2</v>
      </c>
    </row>
    <row r="465" spans="2:4" x14ac:dyDescent="0.25">
      <c r="B465" s="200" t="s">
        <v>255</v>
      </c>
      <c r="C465" s="200"/>
      <c r="D465" s="138">
        <v>3</v>
      </c>
    </row>
    <row r="466" spans="2:4" x14ac:dyDescent="0.25">
      <c r="B466" s="200" t="s">
        <v>256</v>
      </c>
      <c r="C466" s="200"/>
      <c r="D466" s="138">
        <v>3</v>
      </c>
    </row>
  </sheetData>
  <mergeCells count="288">
    <mergeCell ref="A429:B429"/>
    <mergeCell ref="A430:B430"/>
    <mergeCell ref="A431:B431"/>
    <mergeCell ref="A432:B432"/>
    <mergeCell ref="A433:B433"/>
    <mergeCell ref="A434:B434"/>
    <mergeCell ref="A435:B435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B417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28:B428"/>
    <mergeCell ref="A57:B57"/>
    <mergeCell ref="A47:A48"/>
    <mergeCell ref="A49:A50"/>
    <mergeCell ref="A51:A52"/>
    <mergeCell ref="A53:A54"/>
    <mergeCell ref="A55:A56"/>
    <mergeCell ref="A361:W361"/>
    <mergeCell ref="K364:M364"/>
    <mergeCell ref="N364:Q364"/>
    <mergeCell ref="R364:U364"/>
    <mergeCell ref="A69:A70"/>
    <mergeCell ref="A71:A72"/>
    <mergeCell ref="A73:A74"/>
    <mergeCell ref="A75:A76"/>
    <mergeCell ref="A77:A78"/>
    <mergeCell ref="A61:W61"/>
    <mergeCell ref="K64:M64"/>
    <mergeCell ref="N64:Q64"/>
    <mergeCell ref="R64:U64"/>
    <mergeCell ref="A67:A68"/>
    <mergeCell ref="A89:A90"/>
    <mergeCell ref="A91:A92"/>
    <mergeCell ref="A93:A94"/>
    <mergeCell ref="A95:A96"/>
    <mergeCell ref="A45:A46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21:A22"/>
    <mergeCell ref="A1:W1"/>
    <mergeCell ref="K4:M4"/>
    <mergeCell ref="N4:Q4"/>
    <mergeCell ref="R4:U4"/>
    <mergeCell ref="A7:A8"/>
    <mergeCell ref="A9:A10"/>
    <mergeCell ref="A11:A12"/>
    <mergeCell ref="A13:A14"/>
    <mergeCell ref="A15:A16"/>
    <mergeCell ref="A17:A18"/>
    <mergeCell ref="A19:A20"/>
    <mergeCell ref="O2:P2"/>
    <mergeCell ref="A4:A6"/>
    <mergeCell ref="B4:B6"/>
    <mergeCell ref="V4:V6"/>
    <mergeCell ref="W4:W6"/>
    <mergeCell ref="C4:H4"/>
    <mergeCell ref="A97:A98"/>
    <mergeCell ref="A79:A80"/>
    <mergeCell ref="A81:A82"/>
    <mergeCell ref="A83:A84"/>
    <mergeCell ref="A85:A86"/>
    <mergeCell ref="A87:A88"/>
    <mergeCell ref="A109:A110"/>
    <mergeCell ref="A111:A112"/>
    <mergeCell ref="A113:A114"/>
    <mergeCell ref="A149:A150"/>
    <mergeCell ref="A115:A116"/>
    <mergeCell ref="A117:B117"/>
    <mergeCell ref="A99:A100"/>
    <mergeCell ref="A101:A102"/>
    <mergeCell ref="A103:A104"/>
    <mergeCell ref="A105:A106"/>
    <mergeCell ref="A107:A108"/>
    <mergeCell ref="A129:A130"/>
    <mergeCell ref="A131:A132"/>
    <mergeCell ref="A139:A140"/>
    <mergeCell ref="A141:A142"/>
    <mergeCell ref="A143:A144"/>
    <mergeCell ref="A145:A146"/>
    <mergeCell ref="A147:A148"/>
    <mergeCell ref="A133:A134"/>
    <mergeCell ref="A135:A136"/>
    <mergeCell ref="A137:A138"/>
    <mergeCell ref="A121:W121"/>
    <mergeCell ref="K124:M124"/>
    <mergeCell ref="N124:Q124"/>
    <mergeCell ref="R124:U124"/>
    <mergeCell ref="A127:A128"/>
    <mergeCell ref="C124:H124"/>
    <mergeCell ref="A159:A160"/>
    <mergeCell ref="A161:A162"/>
    <mergeCell ref="A163:A164"/>
    <mergeCell ref="A165:A166"/>
    <mergeCell ref="A167:A168"/>
    <mergeCell ref="A151:A152"/>
    <mergeCell ref="A153:A154"/>
    <mergeCell ref="A155:A156"/>
    <mergeCell ref="A157:A158"/>
    <mergeCell ref="A181:W181"/>
    <mergeCell ref="K184:M184"/>
    <mergeCell ref="N184:Q184"/>
    <mergeCell ref="R184:U184"/>
    <mergeCell ref="A187:A188"/>
    <mergeCell ref="A169:A170"/>
    <mergeCell ref="A171:A172"/>
    <mergeCell ref="A173:A174"/>
    <mergeCell ref="A175:A176"/>
    <mergeCell ref="A177:B177"/>
    <mergeCell ref="C184:H184"/>
    <mergeCell ref="A199:A200"/>
    <mergeCell ref="A201:A202"/>
    <mergeCell ref="A203:A204"/>
    <mergeCell ref="A205:A206"/>
    <mergeCell ref="A207:A208"/>
    <mergeCell ref="A189:A190"/>
    <mergeCell ref="A191:A192"/>
    <mergeCell ref="A193:A194"/>
    <mergeCell ref="A195:A196"/>
    <mergeCell ref="A197:A198"/>
    <mergeCell ref="A219:A220"/>
    <mergeCell ref="A221:A222"/>
    <mergeCell ref="A223:A224"/>
    <mergeCell ref="A225:A226"/>
    <mergeCell ref="A227:A228"/>
    <mergeCell ref="A209:A210"/>
    <mergeCell ref="A211:A212"/>
    <mergeCell ref="A213:A214"/>
    <mergeCell ref="A215:A216"/>
    <mergeCell ref="A217:A218"/>
    <mergeCell ref="A241:W241"/>
    <mergeCell ref="K244:M244"/>
    <mergeCell ref="N244:Q244"/>
    <mergeCell ref="R244:U244"/>
    <mergeCell ref="A247:A248"/>
    <mergeCell ref="A229:A230"/>
    <mergeCell ref="A231:A232"/>
    <mergeCell ref="A233:A234"/>
    <mergeCell ref="A235:A236"/>
    <mergeCell ref="A237:B237"/>
    <mergeCell ref="C244:H244"/>
    <mergeCell ref="A259:A260"/>
    <mergeCell ref="A261:A262"/>
    <mergeCell ref="A263:A264"/>
    <mergeCell ref="A265:A266"/>
    <mergeCell ref="A267:A268"/>
    <mergeCell ref="A249:A250"/>
    <mergeCell ref="A251:A252"/>
    <mergeCell ref="A253:A254"/>
    <mergeCell ref="A255:A256"/>
    <mergeCell ref="A257:A258"/>
    <mergeCell ref="A279:A280"/>
    <mergeCell ref="A281:A282"/>
    <mergeCell ref="A283:A284"/>
    <mergeCell ref="A285:A286"/>
    <mergeCell ref="A287:A288"/>
    <mergeCell ref="A269:A270"/>
    <mergeCell ref="A271:A272"/>
    <mergeCell ref="A273:A274"/>
    <mergeCell ref="A275:A276"/>
    <mergeCell ref="A277:A278"/>
    <mergeCell ref="A301:W301"/>
    <mergeCell ref="K304:M304"/>
    <mergeCell ref="N304:Q304"/>
    <mergeCell ref="R304:U304"/>
    <mergeCell ref="A307:A308"/>
    <mergeCell ref="V304:V306"/>
    <mergeCell ref="W304:W306"/>
    <mergeCell ref="A289:A290"/>
    <mergeCell ref="A291:A292"/>
    <mergeCell ref="A293:A294"/>
    <mergeCell ref="A295:A296"/>
    <mergeCell ref="A297:B297"/>
    <mergeCell ref="B304:B306"/>
    <mergeCell ref="C304:H304"/>
    <mergeCell ref="A319:A320"/>
    <mergeCell ref="A321:A322"/>
    <mergeCell ref="A323:A324"/>
    <mergeCell ref="A325:A326"/>
    <mergeCell ref="A327:A328"/>
    <mergeCell ref="A309:A310"/>
    <mergeCell ref="A311:A312"/>
    <mergeCell ref="A313:A314"/>
    <mergeCell ref="A315:A316"/>
    <mergeCell ref="A317:A318"/>
    <mergeCell ref="A341:A342"/>
    <mergeCell ref="A343:A344"/>
    <mergeCell ref="A345:A346"/>
    <mergeCell ref="A347:A348"/>
    <mergeCell ref="A329:A330"/>
    <mergeCell ref="A331:A332"/>
    <mergeCell ref="A333:A334"/>
    <mergeCell ref="A335:A336"/>
    <mergeCell ref="A337:A338"/>
    <mergeCell ref="B460:C460"/>
    <mergeCell ref="B461:C461"/>
    <mergeCell ref="B462:C462"/>
    <mergeCell ref="B463:C463"/>
    <mergeCell ref="B464:C464"/>
    <mergeCell ref="B465:C465"/>
    <mergeCell ref="B466:C466"/>
    <mergeCell ref="O62:P62"/>
    <mergeCell ref="O122:P122"/>
    <mergeCell ref="O182:P182"/>
    <mergeCell ref="O242:P242"/>
    <mergeCell ref="O302:P302"/>
    <mergeCell ref="O362:P362"/>
    <mergeCell ref="C455:H455"/>
    <mergeCell ref="I455:U455"/>
    <mergeCell ref="C445:H445"/>
    <mergeCell ref="K445:M445"/>
    <mergeCell ref="N445:Q445"/>
    <mergeCell ref="R445:U445"/>
    <mergeCell ref="B445:B447"/>
    <mergeCell ref="A427:B427"/>
    <mergeCell ref="A349:A350"/>
    <mergeCell ref="A351:A352"/>
    <mergeCell ref="A373:A374"/>
    <mergeCell ref="V445:V447"/>
    <mergeCell ref="W445:W447"/>
    <mergeCell ref="A64:A66"/>
    <mergeCell ref="B64:B66"/>
    <mergeCell ref="V64:V66"/>
    <mergeCell ref="W64:W66"/>
    <mergeCell ref="A124:A126"/>
    <mergeCell ref="B124:B126"/>
    <mergeCell ref="V124:V126"/>
    <mergeCell ref="W124:W126"/>
    <mergeCell ref="A184:A186"/>
    <mergeCell ref="B184:B186"/>
    <mergeCell ref="V184:V186"/>
    <mergeCell ref="W184:W186"/>
    <mergeCell ref="A244:A246"/>
    <mergeCell ref="B244:B246"/>
    <mergeCell ref="V244:V246"/>
    <mergeCell ref="W244:W246"/>
    <mergeCell ref="A304:A306"/>
    <mergeCell ref="C64:H64"/>
    <mergeCell ref="A353:A354"/>
    <mergeCell ref="A355:A356"/>
    <mergeCell ref="A357:B357"/>
    <mergeCell ref="A339:A340"/>
    <mergeCell ref="C364:H364"/>
    <mergeCell ref="C424:H424"/>
    <mergeCell ref="B440:X440"/>
    <mergeCell ref="A436:B436"/>
    <mergeCell ref="A364:A366"/>
    <mergeCell ref="B364:B366"/>
    <mergeCell ref="V364:V366"/>
    <mergeCell ref="W364:W366"/>
    <mergeCell ref="A421:W421"/>
    <mergeCell ref="O422:P422"/>
    <mergeCell ref="K424:M424"/>
    <mergeCell ref="N424:Q424"/>
    <mergeCell ref="R424:U424"/>
    <mergeCell ref="V424:V426"/>
    <mergeCell ref="W424:W426"/>
    <mergeCell ref="A424:B426"/>
    <mergeCell ref="A367:A368"/>
    <mergeCell ref="A369:A370"/>
    <mergeCell ref="A371:A372"/>
    <mergeCell ref="A375:A376"/>
    <mergeCell ref="A377:A378"/>
    <mergeCell ref="A379:A380"/>
    <mergeCell ref="A381:A382"/>
    <mergeCell ref="A383:A384"/>
  </mergeCells>
  <conditionalFormatting sqref="E7">
    <cfRule type="cellIs" dxfId="1" priority="2" operator="equal">
      <formula>0</formula>
    </cfRule>
  </conditionalFormatting>
  <conditionalFormatting sqref="E367">
    <cfRule type="cellIs" dxfId="0" priority="1" operator="equal">
      <formula>0</formula>
    </cfRule>
  </conditionalFormatting>
  <pageMargins left="0.25" right="0.25" top="0.75" bottom="0.75" header="0.3" footer="0.3"/>
  <pageSetup paperSize="9" scale="52" fitToHeight="0" orientation="landscape" verticalDpi="0" r:id="rId1"/>
  <rowBreaks count="7" manualBreakCount="7">
    <brk id="59" max="20" man="1"/>
    <brk id="119" max="20" man="1"/>
    <brk id="179" max="20" man="1"/>
    <brk id="239" max="20" man="1"/>
    <brk id="299" max="20" man="1"/>
    <brk id="359" max="20" man="1"/>
    <brk id="419" max="20" man="1"/>
  </rowBreaks>
  <colBreaks count="1" manualBreakCount="1">
    <brk id="23" max="1048575" man="1"/>
  </colBreaks>
  <drawing r:id="rId2"/>
  <legacyDrawing r:id="rId3"/>
  <oleObjects>
    <mc:AlternateContent xmlns:mc="http://schemas.openxmlformats.org/markup-compatibility/2006">
      <mc:Choice Requires="x14">
        <oleObject progId="MS_ClipArt_Gallery" shapeId="6336" r:id="rId4">
          <objectPr defaultSize="0" autoPict="0" r:id="rId5">
            <anchor moveWithCells="1">
              <from>
                <xdr:col>4</xdr:col>
                <xdr:colOff>123825</xdr:colOff>
                <xdr:row>5</xdr:row>
                <xdr:rowOff>161925</xdr:rowOff>
              </from>
              <to>
                <xdr:col>4</xdr:col>
                <xdr:colOff>638175</xdr:colOff>
                <xdr:row>5</xdr:row>
                <xdr:rowOff>514350</xdr:rowOff>
              </to>
            </anchor>
          </objectPr>
        </oleObject>
      </mc:Choice>
      <mc:Fallback>
        <oleObject progId="MS_ClipArt_Gallery" shapeId="6336" r:id="rId4"/>
      </mc:Fallback>
    </mc:AlternateContent>
    <mc:AlternateContent xmlns:mc="http://schemas.openxmlformats.org/markup-compatibility/2006">
      <mc:Choice Requires="x14">
        <oleObject progId="Paint.Picture" shapeId="6337" r:id="rId6">
          <objectPr defaultSize="0" autoPict="0" r:id="rId7">
            <anchor moveWithCells="1">
              <from>
                <xdr:col>5</xdr:col>
                <xdr:colOff>104775</xdr:colOff>
                <xdr:row>5</xdr:row>
                <xdr:rowOff>133350</xdr:rowOff>
              </from>
              <to>
                <xdr:col>5</xdr:col>
                <xdr:colOff>647700</xdr:colOff>
                <xdr:row>5</xdr:row>
                <xdr:rowOff>514350</xdr:rowOff>
              </to>
            </anchor>
          </objectPr>
        </oleObject>
      </mc:Choice>
      <mc:Fallback>
        <oleObject progId="Paint.Picture" shapeId="6337" r:id="rId6"/>
      </mc:Fallback>
    </mc:AlternateContent>
    <mc:AlternateContent xmlns:mc="http://schemas.openxmlformats.org/markup-compatibility/2006">
      <mc:Choice Requires="x14">
        <oleObject progId="Paint.Picture" shapeId="6338" r:id="rId8">
          <objectPr defaultSize="0" autoPict="0" r:id="rId9">
            <anchor moveWithCells="1">
              <from>
                <xdr:col>7</xdr:col>
                <xdr:colOff>142875</xdr:colOff>
                <xdr:row>5</xdr:row>
                <xdr:rowOff>209550</xdr:rowOff>
              </from>
              <to>
                <xdr:col>7</xdr:col>
                <xdr:colOff>685800</xdr:colOff>
                <xdr:row>5</xdr:row>
                <xdr:rowOff>447675</xdr:rowOff>
              </to>
            </anchor>
          </objectPr>
        </oleObject>
      </mc:Choice>
      <mc:Fallback>
        <oleObject progId="Paint.Picture" shapeId="6338" r:id="rId8"/>
      </mc:Fallback>
    </mc:AlternateContent>
    <mc:AlternateContent xmlns:mc="http://schemas.openxmlformats.org/markup-compatibility/2006">
      <mc:Choice Requires="x14">
        <oleObject progId="Paint.Picture" shapeId="6339" r:id="rId10">
          <objectPr defaultSize="0" autoPict="0" r:id="rId9">
            <anchor moveWithCells="1">
              <from>
                <xdr:col>8</xdr:col>
                <xdr:colOff>114300</xdr:colOff>
                <xdr:row>5</xdr:row>
                <xdr:rowOff>209550</xdr:rowOff>
              </from>
              <to>
                <xdr:col>8</xdr:col>
                <xdr:colOff>600075</xdr:colOff>
                <xdr:row>5</xdr:row>
                <xdr:rowOff>438150</xdr:rowOff>
              </to>
            </anchor>
          </objectPr>
        </oleObject>
      </mc:Choice>
      <mc:Fallback>
        <oleObject progId="Paint.Picture" shapeId="6339" r:id="rId10"/>
      </mc:Fallback>
    </mc:AlternateContent>
    <mc:AlternateContent xmlns:mc="http://schemas.openxmlformats.org/markup-compatibility/2006">
      <mc:Choice Requires="x14">
        <oleObject progId="Paint.Picture" shapeId="6340" r:id="rId11">
          <objectPr defaultSize="0" autoPict="0" r:id="rId12">
            <anchor moveWithCells="1">
              <from>
                <xdr:col>9</xdr:col>
                <xdr:colOff>152400</xdr:colOff>
                <xdr:row>5</xdr:row>
                <xdr:rowOff>123825</xdr:rowOff>
              </from>
              <to>
                <xdr:col>9</xdr:col>
                <xdr:colOff>619125</xdr:colOff>
                <xdr:row>5</xdr:row>
                <xdr:rowOff>314325</xdr:rowOff>
              </to>
            </anchor>
          </objectPr>
        </oleObject>
      </mc:Choice>
      <mc:Fallback>
        <oleObject progId="Paint.Picture" shapeId="6340" r:id="rId11"/>
      </mc:Fallback>
    </mc:AlternateContent>
    <mc:AlternateContent xmlns:mc="http://schemas.openxmlformats.org/markup-compatibility/2006">
      <mc:Choice Requires="x14">
        <oleObject progId="Paint.Picture" shapeId="6341" r:id="rId13">
          <objectPr defaultSize="0" autoPict="0" r:id="rId14">
            <anchor moveWithCells="1">
              <from>
                <xdr:col>9</xdr:col>
                <xdr:colOff>180975</xdr:colOff>
                <xdr:row>5</xdr:row>
                <xdr:rowOff>390525</xdr:rowOff>
              </from>
              <to>
                <xdr:col>9</xdr:col>
                <xdr:colOff>666750</xdr:colOff>
                <xdr:row>6</xdr:row>
                <xdr:rowOff>19050</xdr:rowOff>
              </to>
            </anchor>
          </objectPr>
        </oleObject>
      </mc:Choice>
      <mc:Fallback>
        <oleObject progId="Paint.Picture" shapeId="6341" r:id="rId13"/>
      </mc:Fallback>
    </mc:AlternateContent>
    <mc:AlternateContent xmlns:mc="http://schemas.openxmlformats.org/markup-compatibility/2006">
      <mc:Choice Requires="x14">
        <oleObject progId="Paint.Picture" shapeId="6342" r:id="rId15">
          <objectPr defaultSize="0" autoPict="0" r:id="rId16">
            <anchor moveWithCells="1">
              <from>
                <xdr:col>10</xdr:col>
                <xdr:colOff>142875</xdr:colOff>
                <xdr:row>5</xdr:row>
                <xdr:rowOff>171450</xdr:rowOff>
              </from>
              <to>
                <xdr:col>10</xdr:col>
                <xdr:colOff>590550</xdr:colOff>
                <xdr:row>5</xdr:row>
                <xdr:rowOff>466725</xdr:rowOff>
              </to>
            </anchor>
          </objectPr>
        </oleObject>
      </mc:Choice>
      <mc:Fallback>
        <oleObject progId="Paint.Picture" shapeId="6342" r:id="rId15"/>
      </mc:Fallback>
    </mc:AlternateContent>
    <mc:AlternateContent xmlns:mc="http://schemas.openxmlformats.org/markup-compatibility/2006">
      <mc:Choice Requires="x14">
        <oleObject progId="Paint.Picture" shapeId="6343" r:id="rId17">
          <objectPr defaultSize="0" autoPict="0" r:id="rId18">
            <anchor moveWithCells="1">
              <from>
                <xdr:col>11</xdr:col>
                <xdr:colOff>133350</xdr:colOff>
                <xdr:row>5</xdr:row>
                <xdr:rowOff>171450</xdr:rowOff>
              </from>
              <to>
                <xdr:col>11</xdr:col>
                <xdr:colOff>619125</xdr:colOff>
                <xdr:row>5</xdr:row>
                <xdr:rowOff>485775</xdr:rowOff>
              </to>
            </anchor>
          </objectPr>
        </oleObject>
      </mc:Choice>
      <mc:Fallback>
        <oleObject progId="Paint.Picture" shapeId="6343" r:id="rId17"/>
      </mc:Fallback>
    </mc:AlternateContent>
    <mc:AlternateContent xmlns:mc="http://schemas.openxmlformats.org/markup-compatibility/2006">
      <mc:Choice Requires="x14">
        <oleObject progId="Paint.Picture" shapeId="6344" r:id="rId19">
          <objectPr defaultSize="0" autoPict="0" r:id="rId20">
            <anchor moveWithCells="1">
              <from>
                <xdr:col>12</xdr:col>
                <xdr:colOff>152400</xdr:colOff>
                <xdr:row>5</xdr:row>
                <xdr:rowOff>142875</xdr:rowOff>
              </from>
              <to>
                <xdr:col>12</xdr:col>
                <xdr:colOff>657225</xdr:colOff>
                <xdr:row>5</xdr:row>
                <xdr:rowOff>466725</xdr:rowOff>
              </to>
            </anchor>
          </objectPr>
        </oleObject>
      </mc:Choice>
      <mc:Fallback>
        <oleObject progId="Paint.Picture" shapeId="6344" r:id="rId19"/>
      </mc:Fallback>
    </mc:AlternateContent>
    <mc:AlternateContent xmlns:mc="http://schemas.openxmlformats.org/markup-compatibility/2006">
      <mc:Choice Requires="x14">
        <oleObject progId="Paint.Picture" shapeId="6345" r:id="rId21">
          <objectPr defaultSize="0" autoPict="0" r:id="rId22">
            <anchor moveWithCells="1">
              <from>
                <xdr:col>13</xdr:col>
                <xdr:colOff>123825</xdr:colOff>
                <xdr:row>5</xdr:row>
                <xdr:rowOff>123825</xdr:rowOff>
              </from>
              <to>
                <xdr:col>13</xdr:col>
                <xdr:colOff>609600</xdr:colOff>
                <xdr:row>5</xdr:row>
                <xdr:rowOff>304800</xdr:rowOff>
              </to>
            </anchor>
          </objectPr>
        </oleObject>
      </mc:Choice>
      <mc:Fallback>
        <oleObject progId="Paint.Picture" shapeId="6345" r:id="rId21"/>
      </mc:Fallback>
    </mc:AlternateContent>
    <mc:AlternateContent xmlns:mc="http://schemas.openxmlformats.org/markup-compatibility/2006">
      <mc:Choice Requires="x14">
        <oleObject progId="Paint.Picture" shapeId="6346" r:id="rId23">
          <objectPr defaultSize="0" autoPict="0" r:id="rId24">
            <anchor moveWithCells="1">
              <from>
                <xdr:col>13</xdr:col>
                <xdr:colOff>133350</xdr:colOff>
                <xdr:row>5</xdr:row>
                <xdr:rowOff>390525</xdr:rowOff>
              </from>
              <to>
                <xdr:col>13</xdr:col>
                <xdr:colOff>619125</xdr:colOff>
                <xdr:row>6</xdr:row>
                <xdr:rowOff>9525</xdr:rowOff>
              </to>
            </anchor>
          </objectPr>
        </oleObject>
      </mc:Choice>
      <mc:Fallback>
        <oleObject progId="Paint.Picture" shapeId="6346" r:id="rId23"/>
      </mc:Fallback>
    </mc:AlternateContent>
    <mc:AlternateContent xmlns:mc="http://schemas.openxmlformats.org/markup-compatibility/2006">
      <mc:Choice Requires="x14">
        <oleObject progId="Paint.Picture" shapeId="6347" r:id="rId25">
          <objectPr defaultSize="0" autoPict="0" r:id="rId26">
            <anchor moveWithCells="1">
              <from>
                <xdr:col>14</xdr:col>
                <xdr:colOff>76200</xdr:colOff>
                <xdr:row>5</xdr:row>
                <xdr:rowOff>200025</xdr:rowOff>
              </from>
              <to>
                <xdr:col>14</xdr:col>
                <xdr:colOff>600075</xdr:colOff>
                <xdr:row>5</xdr:row>
                <xdr:rowOff>476250</xdr:rowOff>
              </to>
            </anchor>
          </objectPr>
        </oleObject>
      </mc:Choice>
      <mc:Fallback>
        <oleObject progId="Paint.Picture" shapeId="6347" r:id="rId25"/>
      </mc:Fallback>
    </mc:AlternateContent>
    <mc:AlternateContent xmlns:mc="http://schemas.openxmlformats.org/markup-compatibility/2006">
      <mc:Choice Requires="x14">
        <oleObject progId="Paint.Picture" shapeId="6348" r:id="rId27">
          <objectPr defaultSize="0" autoPict="0" r:id="rId28">
            <anchor moveWithCells="1">
              <from>
                <xdr:col>15</xdr:col>
                <xdr:colOff>95250</xdr:colOff>
                <xdr:row>5</xdr:row>
                <xdr:rowOff>114300</xdr:rowOff>
              </from>
              <to>
                <xdr:col>15</xdr:col>
                <xdr:colOff>609600</xdr:colOff>
                <xdr:row>5</xdr:row>
                <xdr:rowOff>314325</xdr:rowOff>
              </to>
            </anchor>
          </objectPr>
        </oleObject>
      </mc:Choice>
      <mc:Fallback>
        <oleObject progId="Paint.Picture" shapeId="6348" r:id="rId27"/>
      </mc:Fallback>
    </mc:AlternateContent>
    <mc:AlternateContent xmlns:mc="http://schemas.openxmlformats.org/markup-compatibility/2006">
      <mc:Choice Requires="x14">
        <oleObject progId="Paint.Picture" shapeId="6349" r:id="rId29">
          <objectPr defaultSize="0" autoPict="0" r:id="rId30">
            <anchor moveWithCells="1">
              <from>
                <xdr:col>15</xdr:col>
                <xdr:colOff>114300</xdr:colOff>
                <xdr:row>5</xdr:row>
                <xdr:rowOff>390525</xdr:rowOff>
              </from>
              <to>
                <xdr:col>15</xdr:col>
                <xdr:colOff>600075</xdr:colOff>
                <xdr:row>6</xdr:row>
                <xdr:rowOff>28575</xdr:rowOff>
              </to>
            </anchor>
          </objectPr>
        </oleObject>
      </mc:Choice>
      <mc:Fallback>
        <oleObject progId="Paint.Picture" shapeId="6349" r:id="rId29"/>
      </mc:Fallback>
    </mc:AlternateContent>
    <mc:AlternateContent xmlns:mc="http://schemas.openxmlformats.org/markup-compatibility/2006">
      <mc:Choice Requires="x14">
        <oleObject progId="Paint.Picture" shapeId="6350" r:id="rId31">
          <objectPr defaultSize="0" autoPict="0" r:id="rId32">
            <anchor moveWithCells="1">
              <from>
                <xdr:col>16</xdr:col>
                <xdr:colOff>114300</xdr:colOff>
                <xdr:row>5</xdr:row>
                <xdr:rowOff>152400</xdr:rowOff>
              </from>
              <to>
                <xdr:col>16</xdr:col>
                <xdr:colOff>647700</xdr:colOff>
                <xdr:row>5</xdr:row>
                <xdr:rowOff>466725</xdr:rowOff>
              </to>
            </anchor>
          </objectPr>
        </oleObject>
      </mc:Choice>
      <mc:Fallback>
        <oleObject progId="Paint.Picture" shapeId="6350" r:id="rId31"/>
      </mc:Fallback>
    </mc:AlternateContent>
    <mc:AlternateContent xmlns:mc="http://schemas.openxmlformats.org/markup-compatibility/2006">
      <mc:Choice Requires="x14">
        <oleObject progId="Paint.Picture" shapeId="6351" r:id="rId33">
          <objectPr defaultSize="0" autoPict="0" r:id="rId34">
            <anchor moveWithCells="1">
              <from>
                <xdr:col>17</xdr:col>
                <xdr:colOff>123825</xdr:colOff>
                <xdr:row>5</xdr:row>
                <xdr:rowOff>142875</xdr:rowOff>
              </from>
              <to>
                <xdr:col>17</xdr:col>
                <xdr:colOff>609600</xdr:colOff>
                <xdr:row>5</xdr:row>
                <xdr:rowOff>466725</xdr:rowOff>
              </to>
            </anchor>
          </objectPr>
        </oleObject>
      </mc:Choice>
      <mc:Fallback>
        <oleObject progId="Paint.Picture" shapeId="6351" r:id="rId33"/>
      </mc:Fallback>
    </mc:AlternateContent>
    <mc:AlternateContent xmlns:mc="http://schemas.openxmlformats.org/markup-compatibility/2006">
      <mc:Choice Requires="x14">
        <oleObject progId="Paint.Picture" shapeId="6352" r:id="rId35">
          <objectPr defaultSize="0" autoPict="0" r:id="rId36">
            <anchor moveWithCells="1">
              <from>
                <xdr:col>18</xdr:col>
                <xdr:colOff>142875</xdr:colOff>
                <xdr:row>5</xdr:row>
                <xdr:rowOff>161925</xdr:rowOff>
              </from>
              <to>
                <xdr:col>18</xdr:col>
                <xdr:colOff>628650</xdr:colOff>
                <xdr:row>5</xdr:row>
                <xdr:rowOff>495300</xdr:rowOff>
              </to>
            </anchor>
          </objectPr>
        </oleObject>
      </mc:Choice>
      <mc:Fallback>
        <oleObject progId="Paint.Picture" shapeId="6352" r:id="rId35"/>
      </mc:Fallback>
    </mc:AlternateContent>
    <mc:AlternateContent xmlns:mc="http://schemas.openxmlformats.org/markup-compatibility/2006">
      <mc:Choice Requires="x14">
        <oleObject progId="Paint.Picture" shapeId="6353" r:id="rId37">
          <objectPr defaultSize="0" autoPict="0" r:id="rId38">
            <anchor moveWithCells="1">
              <from>
                <xdr:col>19</xdr:col>
                <xdr:colOff>123825</xdr:colOff>
                <xdr:row>5</xdr:row>
                <xdr:rowOff>142875</xdr:rowOff>
              </from>
              <to>
                <xdr:col>19</xdr:col>
                <xdr:colOff>657225</xdr:colOff>
                <xdr:row>5</xdr:row>
                <xdr:rowOff>504825</xdr:rowOff>
              </to>
            </anchor>
          </objectPr>
        </oleObject>
      </mc:Choice>
      <mc:Fallback>
        <oleObject progId="Paint.Picture" shapeId="6353" r:id="rId37"/>
      </mc:Fallback>
    </mc:AlternateContent>
    <mc:AlternateContent xmlns:mc="http://schemas.openxmlformats.org/markup-compatibility/2006">
      <mc:Choice Requires="x14">
        <oleObject progId="Paint.Picture" shapeId="6354" r:id="rId39">
          <objectPr defaultSize="0" autoPict="0" r:id="rId40">
            <anchor moveWithCells="1">
              <from>
                <xdr:col>20</xdr:col>
                <xdr:colOff>114300</xdr:colOff>
                <xdr:row>5</xdr:row>
                <xdr:rowOff>209550</xdr:rowOff>
              </from>
              <to>
                <xdr:col>20</xdr:col>
                <xdr:colOff>647700</xdr:colOff>
                <xdr:row>5</xdr:row>
                <xdr:rowOff>514350</xdr:rowOff>
              </to>
            </anchor>
          </objectPr>
        </oleObject>
      </mc:Choice>
      <mc:Fallback>
        <oleObject progId="Paint.Picture" shapeId="6354" r:id="rId39"/>
      </mc:Fallback>
    </mc:AlternateContent>
    <mc:AlternateContent xmlns:mc="http://schemas.openxmlformats.org/markup-compatibility/2006">
      <mc:Choice Requires="x14">
        <oleObject progId="MS_ClipArt_Gallery" shapeId="6355" r:id="rId41">
          <objectPr defaultSize="0" autoPict="0" r:id="rId5">
            <anchor moveWithCells="1">
              <from>
                <xdr:col>4</xdr:col>
                <xdr:colOff>123825</xdr:colOff>
                <xdr:row>65</xdr:row>
                <xdr:rowOff>161925</xdr:rowOff>
              </from>
              <to>
                <xdr:col>4</xdr:col>
                <xdr:colOff>638175</xdr:colOff>
                <xdr:row>65</xdr:row>
                <xdr:rowOff>514350</xdr:rowOff>
              </to>
            </anchor>
          </objectPr>
        </oleObject>
      </mc:Choice>
      <mc:Fallback>
        <oleObject progId="MS_ClipArt_Gallery" shapeId="6355" r:id="rId41"/>
      </mc:Fallback>
    </mc:AlternateContent>
    <mc:AlternateContent xmlns:mc="http://schemas.openxmlformats.org/markup-compatibility/2006">
      <mc:Choice Requires="x14">
        <oleObject progId="Paint.Picture" shapeId="6356" r:id="rId42">
          <objectPr defaultSize="0" autoPict="0" r:id="rId7">
            <anchor moveWithCells="1">
              <from>
                <xdr:col>5</xdr:col>
                <xdr:colOff>104775</xdr:colOff>
                <xdr:row>65</xdr:row>
                <xdr:rowOff>133350</xdr:rowOff>
              </from>
              <to>
                <xdr:col>5</xdr:col>
                <xdr:colOff>647700</xdr:colOff>
                <xdr:row>65</xdr:row>
                <xdr:rowOff>514350</xdr:rowOff>
              </to>
            </anchor>
          </objectPr>
        </oleObject>
      </mc:Choice>
      <mc:Fallback>
        <oleObject progId="Paint.Picture" shapeId="6356" r:id="rId42"/>
      </mc:Fallback>
    </mc:AlternateContent>
    <mc:AlternateContent xmlns:mc="http://schemas.openxmlformats.org/markup-compatibility/2006">
      <mc:Choice Requires="x14">
        <oleObject progId="Paint.Picture" shapeId="6357" r:id="rId43">
          <objectPr defaultSize="0" autoPict="0" r:id="rId9">
            <anchor moveWithCells="1">
              <from>
                <xdr:col>7</xdr:col>
                <xdr:colOff>142875</xdr:colOff>
                <xdr:row>65</xdr:row>
                <xdr:rowOff>209550</xdr:rowOff>
              </from>
              <to>
                <xdr:col>7</xdr:col>
                <xdr:colOff>685800</xdr:colOff>
                <xdr:row>65</xdr:row>
                <xdr:rowOff>447675</xdr:rowOff>
              </to>
            </anchor>
          </objectPr>
        </oleObject>
      </mc:Choice>
      <mc:Fallback>
        <oleObject progId="Paint.Picture" shapeId="6357" r:id="rId43"/>
      </mc:Fallback>
    </mc:AlternateContent>
    <mc:AlternateContent xmlns:mc="http://schemas.openxmlformats.org/markup-compatibility/2006">
      <mc:Choice Requires="x14">
        <oleObject progId="Paint.Picture" shapeId="6358" r:id="rId44">
          <objectPr defaultSize="0" autoPict="0" r:id="rId9">
            <anchor moveWithCells="1">
              <from>
                <xdr:col>8</xdr:col>
                <xdr:colOff>114300</xdr:colOff>
                <xdr:row>65</xdr:row>
                <xdr:rowOff>209550</xdr:rowOff>
              </from>
              <to>
                <xdr:col>8</xdr:col>
                <xdr:colOff>600075</xdr:colOff>
                <xdr:row>65</xdr:row>
                <xdr:rowOff>438150</xdr:rowOff>
              </to>
            </anchor>
          </objectPr>
        </oleObject>
      </mc:Choice>
      <mc:Fallback>
        <oleObject progId="Paint.Picture" shapeId="6358" r:id="rId44"/>
      </mc:Fallback>
    </mc:AlternateContent>
    <mc:AlternateContent xmlns:mc="http://schemas.openxmlformats.org/markup-compatibility/2006">
      <mc:Choice Requires="x14">
        <oleObject progId="Paint.Picture" shapeId="6359" r:id="rId45">
          <objectPr defaultSize="0" autoPict="0" r:id="rId12">
            <anchor moveWithCells="1">
              <from>
                <xdr:col>9</xdr:col>
                <xdr:colOff>152400</xdr:colOff>
                <xdr:row>65</xdr:row>
                <xdr:rowOff>123825</xdr:rowOff>
              </from>
              <to>
                <xdr:col>9</xdr:col>
                <xdr:colOff>619125</xdr:colOff>
                <xdr:row>65</xdr:row>
                <xdr:rowOff>314325</xdr:rowOff>
              </to>
            </anchor>
          </objectPr>
        </oleObject>
      </mc:Choice>
      <mc:Fallback>
        <oleObject progId="Paint.Picture" shapeId="6359" r:id="rId45"/>
      </mc:Fallback>
    </mc:AlternateContent>
    <mc:AlternateContent xmlns:mc="http://schemas.openxmlformats.org/markup-compatibility/2006">
      <mc:Choice Requires="x14">
        <oleObject progId="Paint.Picture" shapeId="6360" r:id="rId46">
          <objectPr defaultSize="0" autoPict="0" r:id="rId14">
            <anchor moveWithCells="1">
              <from>
                <xdr:col>9</xdr:col>
                <xdr:colOff>180975</xdr:colOff>
                <xdr:row>65</xdr:row>
                <xdr:rowOff>390525</xdr:rowOff>
              </from>
              <to>
                <xdr:col>9</xdr:col>
                <xdr:colOff>666750</xdr:colOff>
                <xdr:row>66</xdr:row>
                <xdr:rowOff>19050</xdr:rowOff>
              </to>
            </anchor>
          </objectPr>
        </oleObject>
      </mc:Choice>
      <mc:Fallback>
        <oleObject progId="Paint.Picture" shapeId="6360" r:id="rId46"/>
      </mc:Fallback>
    </mc:AlternateContent>
    <mc:AlternateContent xmlns:mc="http://schemas.openxmlformats.org/markup-compatibility/2006">
      <mc:Choice Requires="x14">
        <oleObject progId="Paint.Picture" shapeId="6361" r:id="rId47">
          <objectPr defaultSize="0" autoPict="0" r:id="rId16">
            <anchor moveWithCells="1">
              <from>
                <xdr:col>10</xdr:col>
                <xdr:colOff>142875</xdr:colOff>
                <xdr:row>65</xdr:row>
                <xdr:rowOff>171450</xdr:rowOff>
              </from>
              <to>
                <xdr:col>10</xdr:col>
                <xdr:colOff>590550</xdr:colOff>
                <xdr:row>65</xdr:row>
                <xdr:rowOff>466725</xdr:rowOff>
              </to>
            </anchor>
          </objectPr>
        </oleObject>
      </mc:Choice>
      <mc:Fallback>
        <oleObject progId="Paint.Picture" shapeId="6361" r:id="rId47"/>
      </mc:Fallback>
    </mc:AlternateContent>
    <mc:AlternateContent xmlns:mc="http://schemas.openxmlformats.org/markup-compatibility/2006">
      <mc:Choice Requires="x14">
        <oleObject progId="Paint.Picture" shapeId="6362" r:id="rId48">
          <objectPr defaultSize="0" autoPict="0" r:id="rId18">
            <anchor moveWithCells="1">
              <from>
                <xdr:col>11</xdr:col>
                <xdr:colOff>133350</xdr:colOff>
                <xdr:row>65</xdr:row>
                <xdr:rowOff>171450</xdr:rowOff>
              </from>
              <to>
                <xdr:col>11</xdr:col>
                <xdr:colOff>619125</xdr:colOff>
                <xdr:row>65</xdr:row>
                <xdr:rowOff>485775</xdr:rowOff>
              </to>
            </anchor>
          </objectPr>
        </oleObject>
      </mc:Choice>
      <mc:Fallback>
        <oleObject progId="Paint.Picture" shapeId="6362" r:id="rId48"/>
      </mc:Fallback>
    </mc:AlternateContent>
    <mc:AlternateContent xmlns:mc="http://schemas.openxmlformats.org/markup-compatibility/2006">
      <mc:Choice Requires="x14">
        <oleObject progId="Paint.Picture" shapeId="6363" r:id="rId49">
          <objectPr defaultSize="0" autoPict="0" r:id="rId20">
            <anchor moveWithCells="1">
              <from>
                <xdr:col>12</xdr:col>
                <xdr:colOff>152400</xdr:colOff>
                <xdr:row>65</xdr:row>
                <xdr:rowOff>142875</xdr:rowOff>
              </from>
              <to>
                <xdr:col>12</xdr:col>
                <xdr:colOff>657225</xdr:colOff>
                <xdr:row>65</xdr:row>
                <xdr:rowOff>466725</xdr:rowOff>
              </to>
            </anchor>
          </objectPr>
        </oleObject>
      </mc:Choice>
      <mc:Fallback>
        <oleObject progId="Paint.Picture" shapeId="6363" r:id="rId49"/>
      </mc:Fallback>
    </mc:AlternateContent>
    <mc:AlternateContent xmlns:mc="http://schemas.openxmlformats.org/markup-compatibility/2006">
      <mc:Choice Requires="x14">
        <oleObject progId="Paint.Picture" shapeId="6364" r:id="rId50">
          <objectPr defaultSize="0" autoPict="0" r:id="rId22">
            <anchor moveWithCells="1">
              <from>
                <xdr:col>13</xdr:col>
                <xdr:colOff>123825</xdr:colOff>
                <xdr:row>65</xdr:row>
                <xdr:rowOff>123825</xdr:rowOff>
              </from>
              <to>
                <xdr:col>13</xdr:col>
                <xdr:colOff>609600</xdr:colOff>
                <xdr:row>65</xdr:row>
                <xdr:rowOff>304800</xdr:rowOff>
              </to>
            </anchor>
          </objectPr>
        </oleObject>
      </mc:Choice>
      <mc:Fallback>
        <oleObject progId="Paint.Picture" shapeId="6364" r:id="rId50"/>
      </mc:Fallback>
    </mc:AlternateContent>
    <mc:AlternateContent xmlns:mc="http://schemas.openxmlformats.org/markup-compatibility/2006">
      <mc:Choice Requires="x14">
        <oleObject progId="Paint.Picture" shapeId="6365" r:id="rId51">
          <objectPr defaultSize="0" autoPict="0" r:id="rId24">
            <anchor moveWithCells="1">
              <from>
                <xdr:col>13</xdr:col>
                <xdr:colOff>133350</xdr:colOff>
                <xdr:row>65</xdr:row>
                <xdr:rowOff>390525</xdr:rowOff>
              </from>
              <to>
                <xdr:col>13</xdr:col>
                <xdr:colOff>619125</xdr:colOff>
                <xdr:row>66</xdr:row>
                <xdr:rowOff>9525</xdr:rowOff>
              </to>
            </anchor>
          </objectPr>
        </oleObject>
      </mc:Choice>
      <mc:Fallback>
        <oleObject progId="Paint.Picture" shapeId="6365" r:id="rId51"/>
      </mc:Fallback>
    </mc:AlternateContent>
    <mc:AlternateContent xmlns:mc="http://schemas.openxmlformats.org/markup-compatibility/2006">
      <mc:Choice Requires="x14">
        <oleObject progId="Paint.Picture" shapeId="6366" r:id="rId52">
          <objectPr defaultSize="0" autoPict="0" r:id="rId26">
            <anchor moveWithCells="1">
              <from>
                <xdr:col>14</xdr:col>
                <xdr:colOff>76200</xdr:colOff>
                <xdr:row>65</xdr:row>
                <xdr:rowOff>200025</xdr:rowOff>
              </from>
              <to>
                <xdr:col>14</xdr:col>
                <xdr:colOff>600075</xdr:colOff>
                <xdr:row>65</xdr:row>
                <xdr:rowOff>476250</xdr:rowOff>
              </to>
            </anchor>
          </objectPr>
        </oleObject>
      </mc:Choice>
      <mc:Fallback>
        <oleObject progId="Paint.Picture" shapeId="6366" r:id="rId52"/>
      </mc:Fallback>
    </mc:AlternateContent>
    <mc:AlternateContent xmlns:mc="http://schemas.openxmlformats.org/markup-compatibility/2006">
      <mc:Choice Requires="x14">
        <oleObject progId="Paint.Picture" shapeId="6367" r:id="rId53">
          <objectPr defaultSize="0" autoPict="0" r:id="rId28">
            <anchor moveWithCells="1">
              <from>
                <xdr:col>15</xdr:col>
                <xdr:colOff>95250</xdr:colOff>
                <xdr:row>65</xdr:row>
                <xdr:rowOff>114300</xdr:rowOff>
              </from>
              <to>
                <xdr:col>15</xdr:col>
                <xdr:colOff>609600</xdr:colOff>
                <xdr:row>65</xdr:row>
                <xdr:rowOff>314325</xdr:rowOff>
              </to>
            </anchor>
          </objectPr>
        </oleObject>
      </mc:Choice>
      <mc:Fallback>
        <oleObject progId="Paint.Picture" shapeId="6367" r:id="rId53"/>
      </mc:Fallback>
    </mc:AlternateContent>
    <mc:AlternateContent xmlns:mc="http://schemas.openxmlformats.org/markup-compatibility/2006">
      <mc:Choice Requires="x14">
        <oleObject progId="Paint.Picture" shapeId="6368" r:id="rId54">
          <objectPr defaultSize="0" autoPict="0" r:id="rId30">
            <anchor moveWithCells="1">
              <from>
                <xdr:col>15</xdr:col>
                <xdr:colOff>114300</xdr:colOff>
                <xdr:row>65</xdr:row>
                <xdr:rowOff>390525</xdr:rowOff>
              </from>
              <to>
                <xdr:col>15</xdr:col>
                <xdr:colOff>600075</xdr:colOff>
                <xdr:row>66</xdr:row>
                <xdr:rowOff>28575</xdr:rowOff>
              </to>
            </anchor>
          </objectPr>
        </oleObject>
      </mc:Choice>
      <mc:Fallback>
        <oleObject progId="Paint.Picture" shapeId="6368" r:id="rId54"/>
      </mc:Fallback>
    </mc:AlternateContent>
    <mc:AlternateContent xmlns:mc="http://schemas.openxmlformats.org/markup-compatibility/2006">
      <mc:Choice Requires="x14">
        <oleObject progId="Paint.Picture" shapeId="6369" r:id="rId55">
          <objectPr defaultSize="0" autoPict="0" r:id="rId32">
            <anchor moveWithCells="1">
              <from>
                <xdr:col>16</xdr:col>
                <xdr:colOff>114300</xdr:colOff>
                <xdr:row>65</xdr:row>
                <xdr:rowOff>152400</xdr:rowOff>
              </from>
              <to>
                <xdr:col>16</xdr:col>
                <xdr:colOff>647700</xdr:colOff>
                <xdr:row>65</xdr:row>
                <xdr:rowOff>466725</xdr:rowOff>
              </to>
            </anchor>
          </objectPr>
        </oleObject>
      </mc:Choice>
      <mc:Fallback>
        <oleObject progId="Paint.Picture" shapeId="6369" r:id="rId55"/>
      </mc:Fallback>
    </mc:AlternateContent>
    <mc:AlternateContent xmlns:mc="http://schemas.openxmlformats.org/markup-compatibility/2006">
      <mc:Choice Requires="x14">
        <oleObject progId="Paint.Picture" shapeId="6370" r:id="rId56">
          <objectPr defaultSize="0" autoPict="0" r:id="rId34">
            <anchor moveWithCells="1">
              <from>
                <xdr:col>17</xdr:col>
                <xdr:colOff>123825</xdr:colOff>
                <xdr:row>65</xdr:row>
                <xdr:rowOff>142875</xdr:rowOff>
              </from>
              <to>
                <xdr:col>17</xdr:col>
                <xdr:colOff>609600</xdr:colOff>
                <xdr:row>65</xdr:row>
                <xdr:rowOff>466725</xdr:rowOff>
              </to>
            </anchor>
          </objectPr>
        </oleObject>
      </mc:Choice>
      <mc:Fallback>
        <oleObject progId="Paint.Picture" shapeId="6370" r:id="rId56"/>
      </mc:Fallback>
    </mc:AlternateContent>
    <mc:AlternateContent xmlns:mc="http://schemas.openxmlformats.org/markup-compatibility/2006">
      <mc:Choice Requires="x14">
        <oleObject progId="Paint.Picture" shapeId="6371" r:id="rId57">
          <objectPr defaultSize="0" autoPict="0" r:id="rId36">
            <anchor moveWithCells="1">
              <from>
                <xdr:col>18</xdr:col>
                <xdr:colOff>142875</xdr:colOff>
                <xdr:row>65</xdr:row>
                <xdr:rowOff>161925</xdr:rowOff>
              </from>
              <to>
                <xdr:col>18</xdr:col>
                <xdr:colOff>628650</xdr:colOff>
                <xdr:row>65</xdr:row>
                <xdr:rowOff>495300</xdr:rowOff>
              </to>
            </anchor>
          </objectPr>
        </oleObject>
      </mc:Choice>
      <mc:Fallback>
        <oleObject progId="Paint.Picture" shapeId="6371" r:id="rId57"/>
      </mc:Fallback>
    </mc:AlternateContent>
    <mc:AlternateContent xmlns:mc="http://schemas.openxmlformats.org/markup-compatibility/2006">
      <mc:Choice Requires="x14">
        <oleObject progId="Paint.Picture" shapeId="6372" r:id="rId58">
          <objectPr defaultSize="0" autoPict="0" r:id="rId38">
            <anchor moveWithCells="1">
              <from>
                <xdr:col>19</xdr:col>
                <xdr:colOff>123825</xdr:colOff>
                <xdr:row>65</xdr:row>
                <xdr:rowOff>142875</xdr:rowOff>
              </from>
              <to>
                <xdr:col>19</xdr:col>
                <xdr:colOff>657225</xdr:colOff>
                <xdr:row>65</xdr:row>
                <xdr:rowOff>504825</xdr:rowOff>
              </to>
            </anchor>
          </objectPr>
        </oleObject>
      </mc:Choice>
      <mc:Fallback>
        <oleObject progId="Paint.Picture" shapeId="6372" r:id="rId58"/>
      </mc:Fallback>
    </mc:AlternateContent>
    <mc:AlternateContent xmlns:mc="http://schemas.openxmlformats.org/markup-compatibility/2006">
      <mc:Choice Requires="x14">
        <oleObject progId="Paint.Picture" shapeId="6373" r:id="rId59">
          <objectPr defaultSize="0" autoPict="0" r:id="rId40">
            <anchor moveWithCells="1">
              <from>
                <xdr:col>20</xdr:col>
                <xdr:colOff>114300</xdr:colOff>
                <xdr:row>65</xdr:row>
                <xdr:rowOff>209550</xdr:rowOff>
              </from>
              <to>
                <xdr:col>20</xdr:col>
                <xdr:colOff>647700</xdr:colOff>
                <xdr:row>65</xdr:row>
                <xdr:rowOff>514350</xdr:rowOff>
              </to>
            </anchor>
          </objectPr>
        </oleObject>
      </mc:Choice>
      <mc:Fallback>
        <oleObject progId="Paint.Picture" shapeId="6373" r:id="rId59"/>
      </mc:Fallback>
    </mc:AlternateContent>
    <mc:AlternateContent xmlns:mc="http://schemas.openxmlformats.org/markup-compatibility/2006">
      <mc:Choice Requires="x14">
        <oleObject progId="MS_ClipArt_Gallery" shapeId="6374" r:id="rId60">
          <objectPr defaultSize="0" autoPict="0" r:id="rId5">
            <anchor moveWithCells="1">
              <from>
                <xdr:col>4</xdr:col>
                <xdr:colOff>123825</xdr:colOff>
                <xdr:row>125</xdr:row>
                <xdr:rowOff>161925</xdr:rowOff>
              </from>
              <to>
                <xdr:col>4</xdr:col>
                <xdr:colOff>638175</xdr:colOff>
                <xdr:row>125</xdr:row>
                <xdr:rowOff>514350</xdr:rowOff>
              </to>
            </anchor>
          </objectPr>
        </oleObject>
      </mc:Choice>
      <mc:Fallback>
        <oleObject progId="MS_ClipArt_Gallery" shapeId="6374" r:id="rId60"/>
      </mc:Fallback>
    </mc:AlternateContent>
    <mc:AlternateContent xmlns:mc="http://schemas.openxmlformats.org/markup-compatibility/2006">
      <mc:Choice Requires="x14">
        <oleObject progId="Paint.Picture" shapeId="6375" r:id="rId61">
          <objectPr defaultSize="0" autoPict="0" r:id="rId7">
            <anchor moveWithCells="1">
              <from>
                <xdr:col>5</xdr:col>
                <xdr:colOff>104775</xdr:colOff>
                <xdr:row>125</xdr:row>
                <xdr:rowOff>133350</xdr:rowOff>
              </from>
              <to>
                <xdr:col>5</xdr:col>
                <xdr:colOff>647700</xdr:colOff>
                <xdr:row>125</xdr:row>
                <xdr:rowOff>514350</xdr:rowOff>
              </to>
            </anchor>
          </objectPr>
        </oleObject>
      </mc:Choice>
      <mc:Fallback>
        <oleObject progId="Paint.Picture" shapeId="6375" r:id="rId61"/>
      </mc:Fallback>
    </mc:AlternateContent>
    <mc:AlternateContent xmlns:mc="http://schemas.openxmlformats.org/markup-compatibility/2006">
      <mc:Choice Requires="x14">
        <oleObject progId="Paint.Picture" shapeId="6376" r:id="rId62">
          <objectPr defaultSize="0" autoPict="0" r:id="rId9">
            <anchor moveWithCells="1">
              <from>
                <xdr:col>7</xdr:col>
                <xdr:colOff>142875</xdr:colOff>
                <xdr:row>125</xdr:row>
                <xdr:rowOff>209550</xdr:rowOff>
              </from>
              <to>
                <xdr:col>7</xdr:col>
                <xdr:colOff>685800</xdr:colOff>
                <xdr:row>125</xdr:row>
                <xdr:rowOff>447675</xdr:rowOff>
              </to>
            </anchor>
          </objectPr>
        </oleObject>
      </mc:Choice>
      <mc:Fallback>
        <oleObject progId="Paint.Picture" shapeId="6376" r:id="rId62"/>
      </mc:Fallback>
    </mc:AlternateContent>
    <mc:AlternateContent xmlns:mc="http://schemas.openxmlformats.org/markup-compatibility/2006">
      <mc:Choice Requires="x14">
        <oleObject progId="Paint.Picture" shapeId="6377" r:id="rId63">
          <objectPr defaultSize="0" autoPict="0" r:id="rId9">
            <anchor moveWithCells="1">
              <from>
                <xdr:col>8</xdr:col>
                <xdr:colOff>114300</xdr:colOff>
                <xdr:row>125</xdr:row>
                <xdr:rowOff>209550</xdr:rowOff>
              </from>
              <to>
                <xdr:col>8</xdr:col>
                <xdr:colOff>600075</xdr:colOff>
                <xdr:row>125</xdr:row>
                <xdr:rowOff>438150</xdr:rowOff>
              </to>
            </anchor>
          </objectPr>
        </oleObject>
      </mc:Choice>
      <mc:Fallback>
        <oleObject progId="Paint.Picture" shapeId="6377" r:id="rId63"/>
      </mc:Fallback>
    </mc:AlternateContent>
    <mc:AlternateContent xmlns:mc="http://schemas.openxmlformats.org/markup-compatibility/2006">
      <mc:Choice Requires="x14">
        <oleObject progId="Paint.Picture" shapeId="6378" r:id="rId64">
          <objectPr defaultSize="0" autoPict="0" r:id="rId12">
            <anchor moveWithCells="1">
              <from>
                <xdr:col>9</xdr:col>
                <xdr:colOff>152400</xdr:colOff>
                <xdr:row>125</xdr:row>
                <xdr:rowOff>123825</xdr:rowOff>
              </from>
              <to>
                <xdr:col>9</xdr:col>
                <xdr:colOff>619125</xdr:colOff>
                <xdr:row>125</xdr:row>
                <xdr:rowOff>314325</xdr:rowOff>
              </to>
            </anchor>
          </objectPr>
        </oleObject>
      </mc:Choice>
      <mc:Fallback>
        <oleObject progId="Paint.Picture" shapeId="6378" r:id="rId64"/>
      </mc:Fallback>
    </mc:AlternateContent>
    <mc:AlternateContent xmlns:mc="http://schemas.openxmlformats.org/markup-compatibility/2006">
      <mc:Choice Requires="x14">
        <oleObject progId="Paint.Picture" shapeId="6379" r:id="rId65">
          <objectPr defaultSize="0" autoPict="0" r:id="rId14">
            <anchor moveWithCells="1">
              <from>
                <xdr:col>9</xdr:col>
                <xdr:colOff>180975</xdr:colOff>
                <xdr:row>125</xdr:row>
                <xdr:rowOff>390525</xdr:rowOff>
              </from>
              <to>
                <xdr:col>9</xdr:col>
                <xdr:colOff>666750</xdr:colOff>
                <xdr:row>126</xdr:row>
                <xdr:rowOff>19050</xdr:rowOff>
              </to>
            </anchor>
          </objectPr>
        </oleObject>
      </mc:Choice>
      <mc:Fallback>
        <oleObject progId="Paint.Picture" shapeId="6379" r:id="rId65"/>
      </mc:Fallback>
    </mc:AlternateContent>
    <mc:AlternateContent xmlns:mc="http://schemas.openxmlformats.org/markup-compatibility/2006">
      <mc:Choice Requires="x14">
        <oleObject progId="Paint.Picture" shapeId="6380" r:id="rId66">
          <objectPr defaultSize="0" autoPict="0" r:id="rId16">
            <anchor moveWithCells="1">
              <from>
                <xdr:col>10</xdr:col>
                <xdr:colOff>142875</xdr:colOff>
                <xdr:row>125</xdr:row>
                <xdr:rowOff>171450</xdr:rowOff>
              </from>
              <to>
                <xdr:col>10</xdr:col>
                <xdr:colOff>590550</xdr:colOff>
                <xdr:row>125</xdr:row>
                <xdr:rowOff>466725</xdr:rowOff>
              </to>
            </anchor>
          </objectPr>
        </oleObject>
      </mc:Choice>
      <mc:Fallback>
        <oleObject progId="Paint.Picture" shapeId="6380" r:id="rId66"/>
      </mc:Fallback>
    </mc:AlternateContent>
    <mc:AlternateContent xmlns:mc="http://schemas.openxmlformats.org/markup-compatibility/2006">
      <mc:Choice Requires="x14">
        <oleObject progId="Paint.Picture" shapeId="6381" r:id="rId67">
          <objectPr defaultSize="0" autoPict="0" r:id="rId18">
            <anchor moveWithCells="1">
              <from>
                <xdr:col>11</xdr:col>
                <xdr:colOff>133350</xdr:colOff>
                <xdr:row>125</xdr:row>
                <xdr:rowOff>171450</xdr:rowOff>
              </from>
              <to>
                <xdr:col>11</xdr:col>
                <xdr:colOff>619125</xdr:colOff>
                <xdr:row>125</xdr:row>
                <xdr:rowOff>485775</xdr:rowOff>
              </to>
            </anchor>
          </objectPr>
        </oleObject>
      </mc:Choice>
      <mc:Fallback>
        <oleObject progId="Paint.Picture" shapeId="6381" r:id="rId67"/>
      </mc:Fallback>
    </mc:AlternateContent>
    <mc:AlternateContent xmlns:mc="http://schemas.openxmlformats.org/markup-compatibility/2006">
      <mc:Choice Requires="x14">
        <oleObject progId="Paint.Picture" shapeId="6382" r:id="rId68">
          <objectPr defaultSize="0" autoPict="0" r:id="rId20">
            <anchor moveWithCells="1">
              <from>
                <xdr:col>12</xdr:col>
                <xdr:colOff>152400</xdr:colOff>
                <xdr:row>125</xdr:row>
                <xdr:rowOff>142875</xdr:rowOff>
              </from>
              <to>
                <xdr:col>12</xdr:col>
                <xdr:colOff>657225</xdr:colOff>
                <xdr:row>125</xdr:row>
                <xdr:rowOff>466725</xdr:rowOff>
              </to>
            </anchor>
          </objectPr>
        </oleObject>
      </mc:Choice>
      <mc:Fallback>
        <oleObject progId="Paint.Picture" shapeId="6382" r:id="rId68"/>
      </mc:Fallback>
    </mc:AlternateContent>
    <mc:AlternateContent xmlns:mc="http://schemas.openxmlformats.org/markup-compatibility/2006">
      <mc:Choice Requires="x14">
        <oleObject progId="Paint.Picture" shapeId="6383" r:id="rId69">
          <objectPr defaultSize="0" autoPict="0" r:id="rId22">
            <anchor moveWithCells="1">
              <from>
                <xdr:col>13</xdr:col>
                <xdr:colOff>123825</xdr:colOff>
                <xdr:row>125</xdr:row>
                <xdr:rowOff>123825</xdr:rowOff>
              </from>
              <to>
                <xdr:col>13</xdr:col>
                <xdr:colOff>609600</xdr:colOff>
                <xdr:row>125</xdr:row>
                <xdr:rowOff>304800</xdr:rowOff>
              </to>
            </anchor>
          </objectPr>
        </oleObject>
      </mc:Choice>
      <mc:Fallback>
        <oleObject progId="Paint.Picture" shapeId="6383" r:id="rId69"/>
      </mc:Fallback>
    </mc:AlternateContent>
    <mc:AlternateContent xmlns:mc="http://schemas.openxmlformats.org/markup-compatibility/2006">
      <mc:Choice Requires="x14">
        <oleObject progId="Paint.Picture" shapeId="6384" r:id="rId70">
          <objectPr defaultSize="0" autoPict="0" r:id="rId24">
            <anchor moveWithCells="1">
              <from>
                <xdr:col>13</xdr:col>
                <xdr:colOff>133350</xdr:colOff>
                <xdr:row>125</xdr:row>
                <xdr:rowOff>390525</xdr:rowOff>
              </from>
              <to>
                <xdr:col>13</xdr:col>
                <xdr:colOff>619125</xdr:colOff>
                <xdr:row>126</xdr:row>
                <xdr:rowOff>9525</xdr:rowOff>
              </to>
            </anchor>
          </objectPr>
        </oleObject>
      </mc:Choice>
      <mc:Fallback>
        <oleObject progId="Paint.Picture" shapeId="6384" r:id="rId70"/>
      </mc:Fallback>
    </mc:AlternateContent>
    <mc:AlternateContent xmlns:mc="http://schemas.openxmlformats.org/markup-compatibility/2006">
      <mc:Choice Requires="x14">
        <oleObject progId="Paint.Picture" shapeId="6385" r:id="rId71">
          <objectPr defaultSize="0" autoPict="0" r:id="rId26">
            <anchor moveWithCells="1">
              <from>
                <xdr:col>14</xdr:col>
                <xdr:colOff>76200</xdr:colOff>
                <xdr:row>125</xdr:row>
                <xdr:rowOff>200025</xdr:rowOff>
              </from>
              <to>
                <xdr:col>14</xdr:col>
                <xdr:colOff>600075</xdr:colOff>
                <xdr:row>125</xdr:row>
                <xdr:rowOff>476250</xdr:rowOff>
              </to>
            </anchor>
          </objectPr>
        </oleObject>
      </mc:Choice>
      <mc:Fallback>
        <oleObject progId="Paint.Picture" shapeId="6385" r:id="rId71"/>
      </mc:Fallback>
    </mc:AlternateContent>
    <mc:AlternateContent xmlns:mc="http://schemas.openxmlformats.org/markup-compatibility/2006">
      <mc:Choice Requires="x14">
        <oleObject progId="Paint.Picture" shapeId="6386" r:id="rId72">
          <objectPr defaultSize="0" autoPict="0" r:id="rId28">
            <anchor moveWithCells="1">
              <from>
                <xdr:col>15</xdr:col>
                <xdr:colOff>95250</xdr:colOff>
                <xdr:row>125</xdr:row>
                <xdr:rowOff>114300</xdr:rowOff>
              </from>
              <to>
                <xdr:col>15</xdr:col>
                <xdr:colOff>609600</xdr:colOff>
                <xdr:row>125</xdr:row>
                <xdr:rowOff>314325</xdr:rowOff>
              </to>
            </anchor>
          </objectPr>
        </oleObject>
      </mc:Choice>
      <mc:Fallback>
        <oleObject progId="Paint.Picture" shapeId="6386" r:id="rId72"/>
      </mc:Fallback>
    </mc:AlternateContent>
    <mc:AlternateContent xmlns:mc="http://schemas.openxmlformats.org/markup-compatibility/2006">
      <mc:Choice Requires="x14">
        <oleObject progId="Paint.Picture" shapeId="6387" r:id="rId73">
          <objectPr defaultSize="0" autoPict="0" r:id="rId30">
            <anchor moveWithCells="1">
              <from>
                <xdr:col>15</xdr:col>
                <xdr:colOff>114300</xdr:colOff>
                <xdr:row>125</xdr:row>
                <xdr:rowOff>390525</xdr:rowOff>
              </from>
              <to>
                <xdr:col>15</xdr:col>
                <xdr:colOff>600075</xdr:colOff>
                <xdr:row>126</xdr:row>
                <xdr:rowOff>28575</xdr:rowOff>
              </to>
            </anchor>
          </objectPr>
        </oleObject>
      </mc:Choice>
      <mc:Fallback>
        <oleObject progId="Paint.Picture" shapeId="6387" r:id="rId73"/>
      </mc:Fallback>
    </mc:AlternateContent>
    <mc:AlternateContent xmlns:mc="http://schemas.openxmlformats.org/markup-compatibility/2006">
      <mc:Choice Requires="x14">
        <oleObject progId="Paint.Picture" shapeId="6388" r:id="rId74">
          <objectPr defaultSize="0" autoPict="0" r:id="rId32">
            <anchor moveWithCells="1">
              <from>
                <xdr:col>16</xdr:col>
                <xdr:colOff>114300</xdr:colOff>
                <xdr:row>125</xdr:row>
                <xdr:rowOff>152400</xdr:rowOff>
              </from>
              <to>
                <xdr:col>16</xdr:col>
                <xdr:colOff>647700</xdr:colOff>
                <xdr:row>125</xdr:row>
                <xdr:rowOff>466725</xdr:rowOff>
              </to>
            </anchor>
          </objectPr>
        </oleObject>
      </mc:Choice>
      <mc:Fallback>
        <oleObject progId="Paint.Picture" shapeId="6388" r:id="rId74"/>
      </mc:Fallback>
    </mc:AlternateContent>
    <mc:AlternateContent xmlns:mc="http://schemas.openxmlformats.org/markup-compatibility/2006">
      <mc:Choice Requires="x14">
        <oleObject progId="Paint.Picture" shapeId="6389" r:id="rId75">
          <objectPr defaultSize="0" autoPict="0" r:id="rId34">
            <anchor moveWithCells="1">
              <from>
                <xdr:col>17</xdr:col>
                <xdr:colOff>123825</xdr:colOff>
                <xdr:row>125</xdr:row>
                <xdr:rowOff>142875</xdr:rowOff>
              </from>
              <to>
                <xdr:col>17</xdr:col>
                <xdr:colOff>609600</xdr:colOff>
                <xdr:row>125</xdr:row>
                <xdr:rowOff>466725</xdr:rowOff>
              </to>
            </anchor>
          </objectPr>
        </oleObject>
      </mc:Choice>
      <mc:Fallback>
        <oleObject progId="Paint.Picture" shapeId="6389" r:id="rId75"/>
      </mc:Fallback>
    </mc:AlternateContent>
    <mc:AlternateContent xmlns:mc="http://schemas.openxmlformats.org/markup-compatibility/2006">
      <mc:Choice Requires="x14">
        <oleObject progId="Paint.Picture" shapeId="6390" r:id="rId76">
          <objectPr defaultSize="0" autoPict="0" r:id="rId36">
            <anchor moveWithCells="1">
              <from>
                <xdr:col>18</xdr:col>
                <xdr:colOff>142875</xdr:colOff>
                <xdr:row>125</xdr:row>
                <xdr:rowOff>161925</xdr:rowOff>
              </from>
              <to>
                <xdr:col>18</xdr:col>
                <xdr:colOff>628650</xdr:colOff>
                <xdr:row>125</xdr:row>
                <xdr:rowOff>495300</xdr:rowOff>
              </to>
            </anchor>
          </objectPr>
        </oleObject>
      </mc:Choice>
      <mc:Fallback>
        <oleObject progId="Paint.Picture" shapeId="6390" r:id="rId76"/>
      </mc:Fallback>
    </mc:AlternateContent>
    <mc:AlternateContent xmlns:mc="http://schemas.openxmlformats.org/markup-compatibility/2006">
      <mc:Choice Requires="x14">
        <oleObject progId="Paint.Picture" shapeId="6391" r:id="rId77">
          <objectPr defaultSize="0" autoPict="0" r:id="rId38">
            <anchor moveWithCells="1">
              <from>
                <xdr:col>19</xdr:col>
                <xdr:colOff>123825</xdr:colOff>
                <xdr:row>125</xdr:row>
                <xdr:rowOff>142875</xdr:rowOff>
              </from>
              <to>
                <xdr:col>19</xdr:col>
                <xdr:colOff>657225</xdr:colOff>
                <xdr:row>125</xdr:row>
                <xdr:rowOff>504825</xdr:rowOff>
              </to>
            </anchor>
          </objectPr>
        </oleObject>
      </mc:Choice>
      <mc:Fallback>
        <oleObject progId="Paint.Picture" shapeId="6391" r:id="rId77"/>
      </mc:Fallback>
    </mc:AlternateContent>
    <mc:AlternateContent xmlns:mc="http://schemas.openxmlformats.org/markup-compatibility/2006">
      <mc:Choice Requires="x14">
        <oleObject progId="Paint.Picture" shapeId="6392" r:id="rId78">
          <objectPr defaultSize="0" autoPict="0" r:id="rId40">
            <anchor moveWithCells="1">
              <from>
                <xdr:col>20</xdr:col>
                <xdr:colOff>114300</xdr:colOff>
                <xdr:row>125</xdr:row>
                <xdr:rowOff>209550</xdr:rowOff>
              </from>
              <to>
                <xdr:col>20</xdr:col>
                <xdr:colOff>647700</xdr:colOff>
                <xdr:row>125</xdr:row>
                <xdr:rowOff>514350</xdr:rowOff>
              </to>
            </anchor>
          </objectPr>
        </oleObject>
      </mc:Choice>
      <mc:Fallback>
        <oleObject progId="Paint.Picture" shapeId="6392" r:id="rId78"/>
      </mc:Fallback>
    </mc:AlternateContent>
    <mc:AlternateContent xmlns:mc="http://schemas.openxmlformats.org/markup-compatibility/2006">
      <mc:Choice Requires="x14">
        <oleObject progId="MS_ClipArt_Gallery" shapeId="6393" r:id="rId79">
          <objectPr defaultSize="0" autoPict="0" r:id="rId5">
            <anchor moveWithCells="1">
              <from>
                <xdr:col>4</xdr:col>
                <xdr:colOff>123825</xdr:colOff>
                <xdr:row>185</xdr:row>
                <xdr:rowOff>161925</xdr:rowOff>
              </from>
              <to>
                <xdr:col>4</xdr:col>
                <xdr:colOff>638175</xdr:colOff>
                <xdr:row>185</xdr:row>
                <xdr:rowOff>514350</xdr:rowOff>
              </to>
            </anchor>
          </objectPr>
        </oleObject>
      </mc:Choice>
      <mc:Fallback>
        <oleObject progId="MS_ClipArt_Gallery" shapeId="6393" r:id="rId79"/>
      </mc:Fallback>
    </mc:AlternateContent>
    <mc:AlternateContent xmlns:mc="http://schemas.openxmlformats.org/markup-compatibility/2006">
      <mc:Choice Requires="x14">
        <oleObject progId="Paint.Picture" shapeId="6394" r:id="rId80">
          <objectPr defaultSize="0" autoPict="0" r:id="rId7">
            <anchor moveWithCells="1">
              <from>
                <xdr:col>5</xdr:col>
                <xdr:colOff>104775</xdr:colOff>
                <xdr:row>185</xdr:row>
                <xdr:rowOff>133350</xdr:rowOff>
              </from>
              <to>
                <xdr:col>5</xdr:col>
                <xdr:colOff>647700</xdr:colOff>
                <xdr:row>185</xdr:row>
                <xdr:rowOff>514350</xdr:rowOff>
              </to>
            </anchor>
          </objectPr>
        </oleObject>
      </mc:Choice>
      <mc:Fallback>
        <oleObject progId="Paint.Picture" shapeId="6394" r:id="rId80"/>
      </mc:Fallback>
    </mc:AlternateContent>
    <mc:AlternateContent xmlns:mc="http://schemas.openxmlformats.org/markup-compatibility/2006">
      <mc:Choice Requires="x14">
        <oleObject progId="Paint.Picture" shapeId="6395" r:id="rId81">
          <objectPr defaultSize="0" autoPict="0" r:id="rId9">
            <anchor moveWithCells="1">
              <from>
                <xdr:col>7</xdr:col>
                <xdr:colOff>142875</xdr:colOff>
                <xdr:row>185</xdr:row>
                <xdr:rowOff>209550</xdr:rowOff>
              </from>
              <to>
                <xdr:col>7</xdr:col>
                <xdr:colOff>685800</xdr:colOff>
                <xdr:row>185</xdr:row>
                <xdr:rowOff>447675</xdr:rowOff>
              </to>
            </anchor>
          </objectPr>
        </oleObject>
      </mc:Choice>
      <mc:Fallback>
        <oleObject progId="Paint.Picture" shapeId="6395" r:id="rId81"/>
      </mc:Fallback>
    </mc:AlternateContent>
    <mc:AlternateContent xmlns:mc="http://schemas.openxmlformats.org/markup-compatibility/2006">
      <mc:Choice Requires="x14">
        <oleObject progId="Paint.Picture" shapeId="6396" r:id="rId82">
          <objectPr defaultSize="0" autoPict="0" r:id="rId9">
            <anchor moveWithCells="1">
              <from>
                <xdr:col>8</xdr:col>
                <xdr:colOff>114300</xdr:colOff>
                <xdr:row>185</xdr:row>
                <xdr:rowOff>209550</xdr:rowOff>
              </from>
              <to>
                <xdr:col>8</xdr:col>
                <xdr:colOff>600075</xdr:colOff>
                <xdr:row>185</xdr:row>
                <xdr:rowOff>438150</xdr:rowOff>
              </to>
            </anchor>
          </objectPr>
        </oleObject>
      </mc:Choice>
      <mc:Fallback>
        <oleObject progId="Paint.Picture" shapeId="6396" r:id="rId82"/>
      </mc:Fallback>
    </mc:AlternateContent>
    <mc:AlternateContent xmlns:mc="http://schemas.openxmlformats.org/markup-compatibility/2006">
      <mc:Choice Requires="x14">
        <oleObject progId="Paint.Picture" shapeId="6397" r:id="rId83">
          <objectPr defaultSize="0" autoPict="0" r:id="rId12">
            <anchor moveWithCells="1">
              <from>
                <xdr:col>9</xdr:col>
                <xdr:colOff>152400</xdr:colOff>
                <xdr:row>185</xdr:row>
                <xdr:rowOff>123825</xdr:rowOff>
              </from>
              <to>
                <xdr:col>9</xdr:col>
                <xdr:colOff>619125</xdr:colOff>
                <xdr:row>185</xdr:row>
                <xdr:rowOff>314325</xdr:rowOff>
              </to>
            </anchor>
          </objectPr>
        </oleObject>
      </mc:Choice>
      <mc:Fallback>
        <oleObject progId="Paint.Picture" shapeId="6397" r:id="rId83"/>
      </mc:Fallback>
    </mc:AlternateContent>
    <mc:AlternateContent xmlns:mc="http://schemas.openxmlformats.org/markup-compatibility/2006">
      <mc:Choice Requires="x14">
        <oleObject progId="Paint.Picture" shapeId="6398" r:id="rId84">
          <objectPr defaultSize="0" autoPict="0" r:id="rId14">
            <anchor moveWithCells="1">
              <from>
                <xdr:col>9</xdr:col>
                <xdr:colOff>180975</xdr:colOff>
                <xdr:row>185</xdr:row>
                <xdr:rowOff>390525</xdr:rowOff>
              </from>
              <to>
                <xdr:col>9</xdr:col>
                <xdr:colOff>666750</xdr:colOff>
                <xdr:row>186</xdr:row>
                <xdr:rowOff>19050</xdr:rowOff>
              </to>
            </anchor>
          </objectPr>
        </oleObject>
      </mc:Choice>
      <mc:Fallback>
        <oleObject progId="Paint.Picture" shapeId="6398" r:id="rId84"/>
      </mc:Fallback>
    </mc:AlternateContent>
    <mc:AlternateContent xmlns:mc="http://schemas.openxmlformats.org/markup-compatibility/2006">
      <mc:Choice Requires="x14">
        <oleObject progId="Paint.Picture" shapeId="6399" r:id="rId85">
          <objectPr defaultSize="0" autoPict="0" r:id="rId16">
            <anchor moveWithCells="1">
              <from>
                <xdr:col>10</xdr:col>
                <xdr:colOff>142875</xdr:colOff>
                <xdr:row>185</xdr:row>
                <xdr:rowOff>171450</xdr:rowOff>
              </from>
              <to>
                <xdr:col>10</xdr:col>
                <xdr:colOff>590550</xdr:colOff>
                <xdr:row>185</xdr:row>
                <xdr:rowOff>466725</xdr:rowOff>
              </to>
            </anchor>
          </objectPr>
        </oleObject>
      </mc:Choice>
      <mc:Fallback>
        <oleObject progId="Paint.Picture" shapeId="6399" r:id="rId85"/>
      </mc:Fallback>
    </mc:AlternateContent>
    <mc:AlternateContent xmlns:mc="http://schemas.openxmlformats.org/markup-compatibility/2006">
      <mc:Choice Requires="x14">
        <oleObject progId="Paint.Picture" shapeId="6400" r:id="rId86">
          <objectPr defaultSize="0" autoPict="0" r:id="rId18">
            <anchor moveWithCells="1">
              <from>
                <xdr:col>11</xdr:col>
                <xdr:colOff>133350</xdr:colOff>
                <xdr:row>185</xdr:row>
                <xdr:rowOff>171450</xdr:rowOff>
              </from>
              <to>
                <xdr:col>11</xdr:col>
                <xdr:colOff>619125</xdr:colOff>
                <xdr:row>185</xdr:row>
                <xdr:rowOff>485775</xdr:rowOff>
              </to>
            </anchor>
          </objectPr>
        </oleObject>
      </mc:Choice>
      <mc:Fallback>
        <oleObject progId="Paint.Picture" shapeId="6400" r:id="rId86"/>
      </mc:Fallback>
    </mc:AlternateContent>
    <mc:AlternateContent xmlns:mc="http://schemas.openxmlformats.org/markup-compatibility/2006">
      <mc:Choice Requires="x14">
        <oleObject progId="Paint.Picture" shapeId="6401" r:id="rId87">
          <objectPr defaultSize="0" autoPict="0" r:id="rId20">
            <anchor moveWithCells="1">
              <from>
                <xdr:col>12</xdr:col>
                <xdr:colOff>152400</xdr:colOff>
                <xdr:row>185</xdr:row>
                <xdr:rowOff>142875</xdr:rowOff>
              </from>
              <to>
                <xdr:col>12</xdr:col>
                <xdr:colOff>657225</xdr:colOff>
                <xdr:row>185</xdr:row>
                <xdr:rowOff>466725</xdr:rowOff>
              </to>
            </anchor>
          </objectPr>
        </oleObject>
      </mc:Choice>
      <mc:Fallback>
        <oleObject progId="Paint.Picture" shapeId="6401" r:id="rId87"/>
      </mc:Fallback>
    </mc:AlternateContent>
    <mc:AlternateContent xmlns:mc="http://schemas.openxmlformats.org/markup-compatibility/2006">
      <mc:Choice Requires="x14">
        <oleObject progId="Paint.Picture" shapeId="6402" r:id="rId88">
          <objectPr defaultSize="0" autoPict="0" r:id="rId22">
            <anchor moveWithCells="1">
              <from>
                <xdr:col>13</xdr:col>
                <xdr:colOff>123825</xdr:colOff>
                <xdr:row>185</xdr:row>
                <xdr:rowOff>123825</xdr:rowOff>
              </from>
              <to>
                <xdr:col>13</xdr:col>
                <xdr:colOff>609600</xdr:colOff>
                <xdr:row>185</xdr:row>
                <xdr:rowOff>304800</xdr:rowOff>
              </to>
            </anchor>
          </objectPr>
        </oleObject>
      </mc:Choice>
      <mc:Fallback>
        <oleObject progId="Paint.Picture" shapeId="6402" r:id="rId88"/>
      </mc:Fallback>
    </mc:AlternateContent>
    <mc:AlternateContent xmlns:mc="http://schemas.openxmlformats.org/markup-compatibility/2006">
      <mc:Choice Requires="x14">
        <oleObject progId="Paint.Picture" shapeId="6403" r:id="rId89">
          <objectPr defaultSize="0" autoPict="0" r:id="rId24">
            <anchor moveWithCells="1">
              <from>
                <xdr:col>13</xdr:col>
                <xdr:colOff>133350</xdr:colOff>
                <xdr:row>185</xdr:row>
                <xdr:rowOff>390525</xdr:rowOff>
              </from>
              <to>
                <xdr:col>13</xdr:col>
                <xdr:colOff>619125</xdr:colOff>
                <xdr:row>186</xdr:row>
                <xdr:rowOff>9525</xdr:rowOff>
              </to>
            </anchor>
          </objectPr>
        </oleObject>
      </mc:Choice>
      <mc:Fallback>
        <oleObject progId="Paint.Picture" shapeId="6403" r:id="rId89"/>
      </mc:Fallback>
    </mc:AlternateContent>
    <mc:AlternateContent xmlns:mc="http://schemas.openxmlformats.org/markup-compatibility/2006">
      <mc:Choice Requires="x14">
        <oleObject progId="Paint.Picture" shapeId="6404" r:id="rId90">
          <objectPr defaultSize="0" autoPict="0" r:id="rId26">
            <anchor moveWithCells="1">
              <from>
                <xdr:col>14</xdr:col>
                <xdr:colOff>76200</xdr:colOff>
                <xdr:row>185</xdr:row>
                <xdr:rowOff>200025</xdr:rowOff>
              </from>
              <to>
                <xdr:col>14</xdr:col>
                <xdr:colOff>600075</xdr:colOff>
                <xdr:row>185</xdr:row>
                <xdr:rowOff>476250</xdr:rowOff>
              </to>
            </anchor>
          </objectPr>
        </oleObject>
      </mc:Choice>
      <mc:Fallback>
        <oleObject progId="Paint.Picture" shapeId="6404" r:id="rId90"/>
      </mc:Fallback>
    </mc:AlternateContent>
    <mc:AlternateContent xmlns:mc="http://schemas.openxmlformats.org/markup-compatibility/2006">
      <mc:Choice Requires="x14">
        <oleObject progId="Paint.Picture" shapeId="6405" r:id="rId91">
          <objectPr defaultSize="0" autoPict="0" r:id="rId28">
            <anchor moveWithCells="1">
              <from>
                <xdr:col>15</xdr:col>
                <xdr:colOff>95250</xdr:colOff>
                <xdr:row>185</xdr:row>
                <xdr:rowOff>114300</xdr:rowOff>
              </from>
              <to>
                <xdr:col>15</xdr:col>
                <xdr:colOff>609600</xdr:colOff>
                <xdr:row>185</xdr:row>
                <xdr:rowOff>314325</xdr:rowOff>
              </to>
            </anchor>
          </objectPr>
        </oleObject>
      </mc:Choice>
      <mc:Fallback>
        <oleObject progId="Paint.Picture" shapeId="6405" r:id="rId91"/>
      </mc:Fallback>
    </mc:AlternateContent>
    <mc:AlternateContent xmlns:mc="http://schemas.openxmlformats.org/markup-compatibility/2006">
      <mc:Choice Requires="x14">
        <oleObject progId="Paint.Picture" shapeId="6406" r:id="rId92">
          <objectPr defaultSize="0" autoPict="0" r:id="rId30">
            <anchor moveWithCells="1">
              <from>
                <xdr:col>15</xdr:col>
                <xdr:colOff>114300</xdr:colOff>
                <xdr:row>185</xdr:row>
                <xdr:rowOff>390525</xdr:rowOff>
              </from>
              <to>
                <xdr:col>15</xdr:col>
                <xdr:colOff>600075</xdr:colOff>
                <xdr:row>186</xdr:row>
                <xdr:rowOff>28575</xdr:rowOff>
              </to>
            </anchor>
          </objectPr>
        </oleObject>
      </mc:Choice>
      <mc:Fallback>
        <oleObject progId="Paint.Picture" shapeId="6406" r:id="rId92"/>
      </mc:Fallback>
    </mc:AlternateContent>
    <mc:AlternateContent xmlns:mc="http://schemas.openxmlformats.org/markup-compatibility/2006">
      <mc:Choice Requires="x14">
        <oleObject progId="Paint.Picture" shapeId="6407" r:id="rId93">
          <objectPr defaultSize="0" autoPict="0" r:id="rId32">
            <anchor moveWithCells="1">
              <from>
                <xdr:col>16</xdr:col>
                <xdr:colOff>114300</xdr:colOff>
                <xdr:row>185</xdr:row>
                <xdr:rowOff>152400</xdr:rowOff>
              </from>
              <to>
                <xdr:col>16</xdr:col>
                <xdr:colOff>647700</xdr:colOff>
                <xdr:row>185</xdr:row>
                <xdr:rowOff>466725</xdr:rowOff>
              </to>
            </anchor>
          </objectPr>
        </oleObject>
      </mc:Choice>
      <mc:Fallback>
        <oleObject progId="Paint.Picture" shapeId="6407" r:id="rId93"/>
      </mc:Fallback>
    </mc:AlternateContent>
    <mc:AlternateContent xmlns:mc="http://schemas.openxmlformats.org/markup-compatibility/2006">
      <mc:Choice Requires="x14">
        <oleObject progId="Paint.Picture" shapeId="6408" r:id="rId94">
          <objectPr defaultSize="0" autoPict="0" r:id="rId34">
            <anchor moveWithCells="1">
              <from>
                <xdr:col>17</xdr:col>
                <xdr:colOff>123825</xdr:colOff>
                <xdr:row>185</xdr:row>
                <xdr:rowOff>142875</xdr:rowOff>
              </from>
              <to>
                <xdr:col>17</xdr:col>
                <xdr:colOff>609600</xdr:colOff>
                <xdr:row>185</xdr:row>
                <xdr:rowOff>466725</xdr:rowOff>
              </to>
            </anchor>
          </objectPr>
        </oleObject>
      </mc:Choice>
      <mc:Fallback>
        <oleObject progId="Paint.Picture" shapeId="6408" r:id="rId94"/>
      </mc:Fallback>
    </mc:AlternateContent>
    <mc:AlternateContent xmlns:mc="http://schemas.openxmlformats.org/markup-compatibility/2006">
      <mc:Choice Requires="x14">
        <oleObject progId="Paint.Picture" shapeId="6409" r:id="rId95">
          <objectPr defaultSize="0" autoPict="0" r:id="rId36">
            <anchor moveWithCells="1">
              <from>
                <xdr:col>18</xdr:col>
                <xdr:colOff>142875</xdr:colOff>
                <xdr:row>185</xdr:row>
                <xdr:rowOff>161925</xdr:rowOff>
              </from>
              <to>
                <xdr:col>18</xdr:col>
                <xdr:colOff>628650</xdr:colOff>
                <xdr:row>185</xdr:row>
                <xdr:rowOff>495300</xdr:rowOff>
              </to>
            </anchor>
          </objectPr>
        </oleObject>
      </mc:Choice>
      <mc:Fallback>
        <oleObject progId="Paint.Picture" shapeId="6409" r:id="rId95"/>
      </mc:Fallback>
    </mc:AlternateContent>
    <mc:AlternateContent xmlns:mc="http://schemas.openxmlformats.org/markup-compatibility/2006">
      <mc:Choice Requires="x14">
        <oleObject progId="Paint.Picture" shapeId="6410" r:id="rId96">
          <objectPr defaultSize="0" autoPict="0" r:id="rId38">
            <anchor moveWithCells="1">
              <from>
                <xdr:col>19</xdr:col>
                <xdr:colOff>123825</xdr:colOff>
                <xdr:row>185</xdr:row>
                <xdr:rowOff>142875</xdr:rowOff>
              </from>
              <to>
                <xdr:col>19</xdr:col>
                <xdr:colOff>657225</xdr:colOff>
                <xdr:row>185</xdr:row>
                <xdr:rowOff>504825</xdr:rowOff>
              </to>
            </anchor>
          </objectPr>
        </oleObject>
      </mc:Choice>
      <mc:Fallback>
        <oleObject progId="Paint.Picture" shapeId="6410" r:id="rId96"/>
      </mc:Fallback>
    </mc:AlternateContent>
    <mc:AlternateContent xmlns:mc="http://schemas.openxmlformats.org/markup-compatibility/2006">
      <mc:Choice Requires="x14">
        <oleObject progId="Paint.Picture" shapeId="6411" r:id="rId97">
          <objectPr defaultSize="0" autoPict="0" r:id="rId40">
            <anchor moveWithCells="1">
              <from>
                <xdr:col>20</xdr:col>
                <xdr:colOff>114300</xdr:colOff>
                <xdr:row>185</xdr:row>
                <xdr:rowOff>209550</xdr:rowOff>
              </from>
              <to>
                <xdr:col>20</xdr:col>
                <xdr:colOff>647700</xdr:colOff>
                <xdr:row>185</xdr:row>
                <xdr:rowOff>514350</xdr:rowOff>
              </to>
            </anchor>
          </objectPr>
        </oleObject>
      </mc:Choice>
      <mc:Fallback>
        <oleObject progId="Paint.Picture" shapeId="6411" r:id="rId97"/>
      </mc:Fallback>
    </mc:AlternateContent>
    <mc:AlternateContent xmlns:mc="http://schemas.openxmlformats.org/markup-compatibility/2006">
      <mc:Choice Requires="x14">
        <oleObject progId="MS_ClipArt_Gallery" shapeId="6412" r:id="rId98">
          <objectPr defaultSize="0" autoPict="0" r:id="rId5">
            <anchor moveWithCells="1">
              <from>
                <xdr:col>4</xdr:col>
                <xdr:colOff>123825</xdr:colOff>
                <xdr:row>245</xdr:row>
                <xdr:rowOff>161925</xdr:rowOff>
              </from>
              <to>
                <xdr:col>4</xdr:col>
                <xdr:colOff>638175</xdr:colOff>
                <xdr:row>245</xdr:row>
                <xdr:rowOff>514350</xdr:rowOff>
              </to>
            </anchor>
          </objectPr>
        </oleObject>
      </mc:Choice>
      <mc:Fallback>
        <oleObject progId="MS_ClipArt_Gallery" shapeId="6412" r:id="rId98"/>
      </mc:Fallback>
    </mc:AlternateContent>
    <mc:AlternateContent xmlns:mc="http://schemas.openxmlformats.org/markup-compatibility/2006">
      <mc:Choice Requires="x14">
        <oleObject progId="Paint.Picture" shapeId="6413" r:id="rId99">
          <objectPr defaultSize="0" autoPict="0" r:id="rId7">
            <anchor moveWithCells="1">
              <from>
                <xdr:col>5</xdr:col>
                <xdr:colOff>104775</xdr:colOff>
                <xdr:row>245</xdr:row>
                <xdr:rowOff>133350</xdr:rowOff>
              </from>
              <to>
                <xdr:col>5</xdr:col>
                <xdr:colOff>647700</xdr:colOff>
                <xdr:row>245</xdr:row>
                <xdr:rowOff>514350</xdr:rowOff>
              </to>
            </anchor>
          </objectPr>
        </oleObject>
      </mc:Choice>
      <mc:Fallback>
        <oleObject progId="Paint.Picture" shapeId="6413" r:id="rId99"/>
      </mc:Fallback>
    </mc:AlternateContent>
    <mc:AlternateContent xmlns:mc="http://schemas.openxmlformats.org/markup-compatibility/2006">
      <mc:Choice Requires="x14">
        <oleObject progId="Paint.Picture" shapeId="6414" r:id="rId100">
          <objectPr defaultSize="0" autoPict="0" r:id="rId9">
            <anchor moveWithCells="1">
              <from>
                <xdr:col>7</xdr:col>
                <xdr:colOff>142875</xdr:colOff>
                <xdr:row>245</xdr:row>
                <xdr:rowOff>209550</xdr:rowOff>
              </from>
              <to>
                <xdr:col>7</xdr:col>
                <xdr:colOff>685800</xdr:colOff>
                <xdr:row>245</xdr:row>
                <xdr:rowOff>447675</xdr:rowOff>
              </to>
            </anchor>
          </objectPr>
        </oleObject>
      </mc:Choice>
      <mc:Fallback>
        <oleObject progId="Paint.Picture" shapeId="6414" r:id="rId100"/>
      </mc:Fallback>
    </mc:AlternateContent>
    <mc:AlternateContent xmlns:mc="http://schemas.openxmlformats.org/markup-compatibility/2006">
      <mc:Choice Requires="x14">
        <oleObject progId="Paint.Picture" shapeId="6415" r:id="rId101">
          <objectPr defaultSize="0" autoPict="0" r:id="rId9">
            <anchor moveWithCells="1">
              <from>
                <xdr:col>8</xdr:col>
                <xdr:colOff>114300</xdr:colOff>
                <xdr:row>245</xdr:row>
                <xdr:rowOff>209550</xdr:rowOff>
              </from>
              <to>
                <xdr:col>8</xdr:col>
                <xdr:colOff>600075</xdr:colOff>
                <xdr:row>245</xdr:row>
                <xdr:rowOff>438150</xdr:rowOff>
              </to>
            </anchor>
          </objectPr>
        </oleObject>
      </mc:Choice>
      <mc:Fallback>
        <oleObject progId="Paint.Picture" shapeId="6415" r:id="rId101"/>
      </mc:Fallback>
    </mc:AlternateContent>
    <mc:AlternateContent xmlns:mc="http://schemas.openxmlformats.org/markup-compatibility/2006">
      <mc:Choice Requires="x14">
        <oleObject progId="Paint.Picture" shapeId="6416" r:id="rId102">
          <objectPr defaultSize="0" autoPict="0" r:id="rId12">
            <anchor moveWithCells="1">
              <from>
                <xdr:col>9</xdr:col>
                <xdr:colOff>152400</xdr:colOff>
                <xdr:row>245</xdr:row>
                <xdr:rowOff>123825</xdr:rowOff>
              </from>
              <to>
                <xdr:col>9</xdr:col>
                <xdr:colOff>619125</xdr:colOff>
                <xdr:row>245</xdr:row>
                <xdr:rowOff>314325</xdr:rowOff>
              </to>
            </anchor>
          </objectPr>
        </oleObject>
      </mc:Choice>
      <mc:Fallback>
        <oleObject progId="Paint.Picture" shapeId="6416" r:id="rId102"/>
      </mc:Fallback>
    </mc:AlternateContent>
    <mc:AlternateContent xmlns:mc="http://schemas.openxmlformats.org/markup-compatibility/2006">
      <mc:Choice Requires="x14">
        <oleObject progId="Paint.Picture" shapeId="6417" r:id="rId103">
          <objectPr defaultSize="0" autoPict="0" r:id="rId14">
            <anchor moveWithCells="1">
              <from>
                <xdr:col>9</xdr:col>
                <xdr:colOff>180975</xdr:colOff>
                <xdr:row>245</xdr:row>
                <xdr:rowOff>390525</xdr:rowOff>
              </from>
              <to>
                <xdr:col>9</xdr:col>
                <xdr:colOff>666750</xdr:colOff>
                <xdr:row>246</xdr:row>
                <xdr:rowOff>19050</xdr:rowOff>
              </to>
            </anchor>
          </objectPr>
        </oleObject>
      </mc:Choice>
      <mc:Fallback>
        <oleObject progId="Paint.Picture" shapeId="6417" r:id="rId103"/>
      </mc:Fallback>
    </mc:AlternateContent>
    <mc:AlternateContent xmlns:mc="http://schemas.openxmlformats.org/markup-compatibility/2006">
      <mc:Choice Requires="x14">
        <oleObject progId="Paint.Picture" shapeId="6418" r:id="rId104">
          <objectPr defaultSize="0" autoPict="0" r:id="rId16">
            <anchor moveWithCells="1">
              <from>
                <xdr:col>10</xdr:col>
                <xdr:colOff>142875</xdr:colOff>
                <xdr:row>245</xdr:row>
                <xdr:rowOff>171450</xdr:rowOff>
              </from>
              <to>
                <xdr:col>10</xdr:col>
                <xdr:colOff>590550</xdr:colOff>
                <xdr:row>245</xdr:row>
                <xdr:rowOff>466725</xdr:rowOff>
              </to>
            </anchor>
          </objectPr>
        </oleObject>
      </mc:Choice>
      <mc:Fallback>
        <oleObject progId="Paint.Picture" shapeId="6418" r:id="rId104"/>
      </mc:Fallback>
    </mc:AlternateContent>
    <mc:AlternateContent xmlns:mc="http://schemas.openxmlformats.org/markup-compatibility/2006">
      <mc:Choice Requires="x14">
        <oleObject progId="Paint.Picture" shapeId="6419" r:id="rId105">
          <objectPr defaultSize="0" autoPict="0" r:id="rId18">
            <anchor moveWithCells="1">
              <from>
                <xdr:col>11</xdr:col>
                <xdr:colOff>133350</xdr:colOff>
                <xdr:row>245</xdr:row>
                <xdr:rowOff>171450</xdr:rowOff>
              </from>
              <to>
                <xdr:col>11</xdr:col>
                <xdr:colOff>619125</xdr:colOff>
                <xdr:row>245</xdr:row>
                <xdr:rowOff>485775</xdr:rowOff>
              </to>
            </anchor>
          </objectPr>
        </oleObject>
      </mc:Choice>
      <mc:Fallback>
        <oleObject progId="Paint.Picture" shapeId="6419" r:id="rId105"/>
      </mc:Fallback>
    </mc:AlternateContent>
    <mc:AlternateContent xmlns:mc="http://schemas.openxmlformats.org/markup-compatibility/2006">
      <mc:Choice Requires="x14">
        <oleObject progId="Paint.Picture" shapeId="6420" r:id="rId106">
          <objectPr defaultSize="0" autoPict="0" r:id="rId20">
            <anchor moveWithCells="1">
              <from>
                <xdr:col>12</xdr:col>
                <xdr:colOff>152400</xdr:colOff>
                <xdr:row>245</xdr:row>
                <xdr:rowOff>142875</xdr:rowOff>
              </from>
              <to>
                <xdr:col>12</xdr:col>
                <xdr:colOff>657225</xdr:colOff>
                <xdr:row>245</xdr:row>
                <xdr:rowOff>466725</xdr:rowOff>
              </to>
            </anchor>
          </objectPr>
        </oleObject>
      </mc:Choice>
      <mc:Fallback>
        <oleObject progId="Paint.Picture" shapeId="6420" r:id="rId106"/>
      </mc:Fallback>
    </mc:AlternateContent>
    <mc:AlternateContent xmlns:mc="http://schemas.openxmlformats.org/markup-compatibility/2006">
      <mc:Choice Requires="x14">
        <oleObject progId="Paint.Picture" shapeId="6421" r:id="rId107">
          <objectPr defaultSize="0" autoPict="0" r:id="rId22">
            <anchor moveWithCells="1">
              <from>
                <xdr:col>13</xdr:col>
                <xdr:colOff>123825</xdr:colOff>
                <xdr:row>245</xdr:row>
                <xdr:rowOff>123825</xdr:rowOff>
              </from>
              <to>
                <xdr:col>13</xdr:col>
                <xdr:colOff>609600</xdr:colOff>
                <xdr:row>245</xdr:row>
                <xdr:rowOff>304800</xdr:rowOff>
              </to>
            </anchor>
          </objectPr>
        </oleObject>
      </mc:Choice>
      <mc:Fallback>
        <oleObject progId="Paint.Picture" shapeId="6421" r:id="rId107"/>
      </mc:Fallback>
    </mc:AlternateContent>
    <mc:AlternateContent xmlns:mc="http://schemas.openxmlformats.org/markup-compatibility/2006">
      <mc:Choice Requires="x14">
        <oleObject progId="Paint.Picture" shapeId="6422" r:id="rId108">
          <objectPr defaultSize="0" autoPict="0" r:id="rId24">
            <anchor moveWithCells="1">
              <from>
                <xdr:col>13</xdr:col>
                <xdr:colOff>133350</xdr:colOff>
                <xdr:row>245</xdr:row>
                <xdr:rowOff>390525</xdr:rowOff>
              </from>
              <to>
                <xdr:col>13</xdr:col>
                <xdr:colOff>619125</xdr:colOff>
                <xdr:row>246</xdr:row>
                <xdr:rowOff>9525</xdr:rowOff>
              </to>
            </anchor>
          </objectPr>
        </oleObject>
      </mc:Choice>
      <mc:Fallback>
        <oleObject progId="Paint.Picture" shapeId="6422" r:id="rId108"/>
      </mc:Fallback>
    </mc:AlternateContent>
    <mc:AlternateContent xmlns:mc="http://schemas.openxmlformats.org/markup-compatibility/2006">
      <mc:Choice Requires="x14">
        <oleObject progId="Paint.Picture" shapeId="6423" r:id="rId109">
          <objectPr defaultSize="0" autoPict="0" r:id="rId26">
            <anchor moveWithCells="1">
              <from>
                <xdr:col>14</xdr:col>
                <xdr:colOff>76200</xdr:colOff>
                <xdr:row>245</xdr:row>
                <xdr:rowOff>200025</xdr:rowOff>
              </from>
              <to>
                <xdr:col>14</xdr:col>
                <xdr:colOff>600075</xdr:colOff>
                <xdr:row>245</xdr:row>
                <xdr:rowOff>476250</xdr:rowOff>
              </to>
            </anchor>
          </objectPr>
        </oleObject>
      </mc:Choice>
      <mc:Fallback>
        <oleObject progId="Paint.Picture" shapeId="6423" r:id="rId109"/>
      </mc:Fallback>
    </mc:AlternateContent>
    <mc:AlternateContent xmlns:mc="http://schemas.openxmlformats.org/markup-compatibility/2006">
      <mc:Choice Requires="x14">
        <oleObject progId="Paint.Picture" shapeId="6424" r:id="rId110">
          <objectPr defaultSize="0" autoPict="0" r:id="rId28">
            <anchor moveWithCells="1">
              <from>
                <xdr:col>15</xdr:col>
                <xdr:colOff>95250</xdr:colOff>
                <xdr:row>245</xdr:row>
                <xdr:rowOff>114300</xdr:rowOff>
              </from>
              <to>
                <xdr:col>15</xdr:col>
                <xdr:colOff>609600</xdr:colOff>
                <xdr:row>245</xdr:row>
                <xdr:rowOff>314325</xdr:rowOff>
              </to>
            </anchor>
          </objectPr>
        </oleObject>
      </mc:Choice>
      <mc:Fallback>
        <oleObject progId="Paint.Picture" shapeId="6424" r:id="rId110"/>
      </mc:Fallback>
    </mc:AlternateContent>
    <mc:AlternateContent xmlns:mc="http://schemas.openxmlformats.org/markup-compatibility/2006">
      <mc:Choice Requires="x14">
        <oleObject progId="Paint.Picture" shapeId="6425" r:id="rId111">
          <objectPr defaultSize="0" autoPict="0" r:id="rId30">
            <anchor moveWithCells="1">
              <from>
                <xdr:col>15</xdr:col>
                <xdr:colOff>114300</xdr:colOff>
                <xdr:row>245</xdr:row>
                <xdr:rowOff>390525</xdr:rowOff>
              </from>
              <to>
                <xdr:col>15</xdr:col>
                <xdr:colOff>600075</xdr:colOff>
                <xdr:row>246</xdr:row>
                <xdr:rowOff>28575</xdr:rowOff>
              </to>
            </anchor>
          </objectPr>
        </oleObject>
      </mc:Choice>
      <mc:Fallback>
        <oleObject progId="Paint.Picture" shapeId="6425" r:id="rId111"/>
      </mc:Fallback>
    </mc:AlternateContent>
    <mc:AlternateContent xmlns:mc="http://schemas.openxmlformats.org/markup-compatibility/2006">
      <mc:Choice Requires="x14">
        <oleObject progId="Paint.Picture" shapeId="6426" r:id="rId112">
          <objectPr defaultSize="0" autoPict="0" r:id="rId32">
            <anchor moveWithCells="1">
              <from>
                <xdr:col>16</xdr:col>
                <xdr:colOff>114300</xdr:colOff>
                <xdr:row>245</xdr:row>
                <xdr:rowOff>152400</xdr:rowOff>
              </from>
              <to>
                <xdr:col>16</xdr:col>
                <xdr:colOff>647700</xdr:colOff>
                <xdr:row>245</xdr:row>
                <xdr:rowOff>466725</xdr:rowOff>
              </to>
            </anchor>
          </objectPr>
        </oleObject>
      </mc:Choice>
      <mc:Fallback>
        <oleObject progId="Paint.Picture" shapeId="6426" r:id="rId112"/>
      </mc:Fallback>
    </mc:AlternateContent>
    <mc:AlternateContent xmlns:mc="http://schemas.openxmlformats.org/markup-compatibility/2006">
      <mc:Choice Requires="x14">
        <oleObject progId="Paint.Picture" shapeId="6427" r:id="rId113">
          <objectPr defaultSize="0" autoPict="0" r:id="rId34">
            <anchor moveWithCells="1">
              <from>
                <xdr:col>17</xdr:col>
                <xdr:colOff>123825</xdr:colOff>
                <xdr:row>245</xdr:row>
                <xdr:rowOff>142875</xdr:rowOff>
              </from>
              <to>
                <xdr:col>17</xdr:col>
                <xdr:colOff>609600</xdr:colOff>
                <xdr:row>245</xdr:row>
                <xdr:rowOff>466725</xdr:rowOff>
              </to>
            </anchor>
          </objectPr>
        </oleObject>
      </mc:Choice>
      <mc:Fallback>
        <oleObject progId="Paint.Picture" shapeId="6427" r:id="rId113"/>
      </mc:Fallback>
    </mc:AlternateContent>
    <mc:AlternateContent xmlns:mc="http://schemas.openxmlformats.org/markup-compatibility/2006">
      <mc:Choice Requires="x14">
        <oleObject progId="Paint.Picture" shapeId="6428" r:id="rId114">
          <objectPr defaultSize="0" autoPict="0" r:id="rId36">
            <anchor moveWithCells="1">
              <from>
                <xdr:col>18</xdr:col>
                <xdr:colOff>142875</xdr:colOff>
                <xdr:row>245</xdr:row>
                <xdr:rowOff>161925</xdr:rowOff>
              </from>
              <to>
                <xdr:col>18</xdr:col>
                <xdr:colOff>628650</xdr:colOff>
                <xdr:row>245</xdr:row>
                <xdr:rowOff>495300</xdr:rowOff>
              </to>
            </anchor>
          </objectPr>
        </oleObject>
      </mc:Choice>
      <mc:Fallback>
        <oleObject progId="Paint.Picture" shapeId="6428" r:id="rId114"/>
      </mc:Fallback>
    </mc:AlternateContent>
    <mc:AlternateContent xmlns:mc="http://schemas.openxmlformats.org/markup-compatibility/2006">
      <mc:Choice Requires="x14">
        <oleObject progId="Paint.Picture" shapeId="6429" r:id="rId115">
          <objectPr defaultSize="0" autoPict="0" r:id="rId38">
            <anchor moveWithCells="1">
              <from>
                <xdr:col>19</xdr:col>
                <xdr:colOff>123825</xdr:colOff>
                <xdr:row>245</xdr:row>
                <xdr:rowOff>142875</xdr:rowOff>
              </from>
              <to>
                <xdr:col>19</xdr:col>
                <xdr:colOff>657225</xdr:colOff>
                <xdr:row>245</xdr:row>
                <xdr:rowOff>504825</xdr:rowOff>
              </to>
            </anchor>
          </objectPr>
        </oleObject>
      </mc:Choice>
      <mc:Fallback>
        <oleObject progId="Paint.Picture" shapeId="6429" r:id="rId115"/>
      </mc:Fallback>
    </mc:AlternateContent>
    <mc:AlternateContent xmlns:mc="http://schemas.openxmlformats.org/markup-compatibility/2006">
      <mc:Choice Requires="x14">
        <oleObject progId="Paint.Picture" shapeId="6430" r:id="rId116">
          <objectPr defaultSize="0" autoPict="0" r:id="rId40">
            <anchor moveWithCells="1">
              <from>
                <xdr:col>20</xdr:col>
                <xdr:colOff>114300</xdr:colOff>
                <xdr:row>245</xdr:row>
                <xdr:rowOff>209550</xdr:rowOff>
              </from>
              <to>
                <xdr:col>20</xdr:col>
                <xdr:colOff>647700</xdr:colOff>
                <xdr:row>245</xdr:row>
                <xdr:rowOff>514350</xdr:rowOff>
              </to>
            </anchor>
          </objectPr>
        </oleObject>
      </mc:Choice>
      <mc:Fallback>
        <oleObject progId="Paint.Picture" shapeId="6430" r:id="rId116"/>
      </mc:Fallback>
    </mc:AlternateContent>
    <mc:AlternateContent xmlns:mc="http://schemas.openxmlformats.org/markup-compatibility/2006">
      <mc:Choice Requires="x14">
        <oleObject progId="MS_ClipArt_Gallery" shapeId="6431" r:id="rId117">
          <objectPr defaultSize="0" autoPict="0" r:id="rId5">
            <anchor moveWithCells="1">
              <from>
                <xdr:col>4</xdr:col>
                <xdr:colOff>123825</xdr:colOff>
                <xdr:row>305</xdr:row>
                <xdr:rowOff>161925</xdr:rowOff>
              </from>
              <to>
                <xdr:col>4</xdr:col>
                <xdr:colOff>638175</xdr:colOff>
                <xdr:row>305</xdr:row>
                <xdr:rowOff>514350</xdr:rowOff>
              </to>
            </anchor>
          </objectPr>
        </oleObject>
      </mc:Choice>
      <mc:Fallback>
        <oleObject progId="MS_ClipArt_Gallery" shapeId="6431" r:id="rId117"/>
      </mc:Fallback>
    </mc:AlternateContent>
    <mc:AlternateContent xmlns:mc="http://schemas.openxmlformats.org/markup-compatibility/2006">
      <mc:Choice Requires="x14">
        <oleObject progId="Paint.Picture" shapeId="6432" r:id="rId118">
          <objectPr defaultSize="0" autoPict="0" r:id="rId7">
            <anchor moveWithCells="1">
              <from>
                <xdr:col>5</xdr:col>
                <xdr:colOff>104775</xdr:colOff>
                <xdr:row>305</xdr:row>
                <xdr:rowOff>133350</xdr:rowOff>
              </from>
              <to>
                <xdr:col>5</xdr:col>
                <xdr:colOff>647700</xdr:colOff>
                <xdr:row>305</xdr:row>
                <xdr:rowOff>514350</xdr:rowOff>
              </to>
            </anchor>
          </objectPr>
        </oleObject>
      </mc:Choice>
      <mc:Fallback>
        <oleObject progId="Paint.Picture" shapeId="6432" r:id="rId118"/>
      </mc:Fallback>
    </mc:AlternateContent>
    <mc:AlternateContent xmlns:mc="http://schemas.openxmlformats.org/markup-compatibility/2006">
      <mc:Choice Requires="x14">
        <oleObject progId="Paint.Picture" shapeId="6433" r:id="rId119">
          <objectPr defaultSize="0" autoPict="0" r:id="rId9">
            <anchor moveWithCells="1">
              <from>
                <xdr:col>7</xdr:col>
                <xdr:colOff>142875</xdr:colOff>
                <xdr:row>305</xdr:row>
                <xdr:rowOff>209550</xdr:rowOff>
              </from>
              <to>
                <xdr:col>7</xdr:col>
                <xdr:colOff>685800</xdr:colOff>
                <xdr:row>305</xdr:row>
                <xdr:rowOff>447675</xdr:rowOff>
              </to>
            </anchor>
          </objectPr>
        </oleObject>
      </mc:Choice>
      <mc:Fallback>
        <oleObject progId="Paint.Picture" shapeId="6433" r:id="rId119"/>
      </mc:Fallback>
    </mc:AlternateContent>
    <mc:AlternateContent xmlns:mc="http://schemas.openxmlformats.org/markup-compatibility/2006">
      <mc:Choice Requires="x14">
        <oleObject progId="Paint.Picture" shapeId="6434" r:id="rId120">
          <objectPr defaultSize="0" autoPict="0" r:id="rId9">
            <anchor moveWithCells="1">
              <from>
                <xdr:col>8</xdr:col>
                <xdr:colOff>114300</xdr:colOff>
                <xdr:row>305</xdr:row>
                <xdr:rowOff>209550</xdr:rowOff>
              </from>
              <to>
                <xdr:col>8</xdr:col>
                <xdr:colOff>600075</xdr:colOff>
                <xdr:row>305</xdr:row>
                <xdr:rowOff>438150</xdr:rowOff>
              </to>
            </anchor>
          </objectPr>
        </oleObject>
      </mc:Choice>
      <mc:Fallback>
        <oleObject progId="Paint.Picture" shapeId="6434" r:id="rId120"/>
      </mc:Fallback>
    </mc:AlternateContent>
    <mc:AlternateContent xmlns:mc="http://schemas.openxmlformats.org/markup-compatibility/2006">
      <mc:Choice Requires="x14">
        <oleObject progId="Paint.Picture" shapeId="6435" r:id="rId121">
          <objectPr defaultSize="0" autoPict="0" r:id="rId12">
            <anchor moveWithCells="1">
              <from>
                <xdr:col>9</xdr:col>
                <xdr:colOff>152400</xdr:colOff>
                <xdr:row>305</xdr:row>
                <xdr:rowOff>123825</xdr:rowOff>
              </from>
              <to>
                <xdr:col>9</xdr:col>
                <xdr:colOff>619125</xdr:colOff>
                <xdr:row>305</xdr:row>
                <xdr:rowOff>314325</xdr:rowOff>
              </to>
            </anchor>
          </objectPr>
        </oleObject>
      </mc:Choice>
      <mc:Fallback>
        <oleObject progId="Paint.Picture" shapeId="6435" r:id="rId121"/>
      </mc:Fallback>
    </mc:AlternateContent>
    <mc:AlternateContent xmlns:mc="http://schemas.openxmlformats.org/markup-compatibility/2006">
      <mc:Choice Requires="x14">
        <oleObject progId="Paint.Picture" shapeId="6436" r:id="rId122">
          <objectPr defaultSize="0" autoPict="0" r:id="rId14">
            <anchor moveWithCells="1">
              <from>
                <xdr:col>9</xdr:col>
                <xdr:colOff>180975</xdr:colOff>
                <xdr:row>305</xdr:row>
                <xdr:rowOff>390525</xdr:rowOff>
              </from>
              <to>
                <xdr:col>9</xdr:col>
                <xdr:colOff>666750</xdr:colOff>
                <xdr:row>306</xdr:row>
                <xdr:rowOff>19050</xdr:rowOff>
              </to>
            </anchor>
          </objectPr>
        </oleObject>
      </mc:Choice>
      <mc:Fallback>
        <oleObject progId="Paint.Picture" shapeId="6436" r:id="rId122"/>
      </mc:Fallback>
    </mc:AlternateContent>
    <mc:AlternateContent xmlns:mc="http://schemas.openxmlformats.org/markup-compatibility/2006">
      <mc:Choice Requires="x14">
        <oleObject progId="Paint.Picture" shapeId="6437" r:id="rId123">
          <objectPr defaultSize="0" autoPict="0" r:id="rId16">
            <anchor moveWithCells="1">
              <from>
                <xdr:col>10</xdr:col>
                <xdr:colOff>142875</xdr:colOff>
                <xdr:row>305</xdr:row>
                <xdr:rowOff>171450</xdr:rowOff>
              </from>
              <to>
                <xdr:col>10</xdr:col>
                <xdr:colOff>590550</xdr:colOff>
                <xdr:row>305</xdr:row>
                <xdr:rowOff>466725</xdr:rowOff>
              </to>
            </anchor>
          </objectPr>
        </oleObject>
      </mc:Choice>
      <mc:Fallback>
        <oleObject progId="Paint.Picture" shapeId="6437" r:id="rId123"/>
      </mc:Fallback>
    </mc:AlternateContent>
    <mc:AlternateContent xmlns:mc="http://schemas.openxmlformats.org/markup-compatibility/2006">
      <mc:Choice Requires="x14">
        <oleObject progId="Paint.Picture" shapeId="6438" r:id="rId124">
          <objectPr defaultSize="0" autoPict="0" r:id="rId18">
            <anchor moveWithCells="1">
              <from>
                <xdr:col>11</xdr:col>
                <xdr:colOff>133350</xdr:colOff>
                <xdr:row>305</xdr:row>
                <xdr:rowOff>171450</xdr:rowOff>
              </from>
              <to>
                <xdr:col>11</xdr:col>
                <xdr:colOff>619125</xdr:colOff>
                <xdr:row>305</xdr:row>
                <xdr:rowOff>485775</xdr:rowOff>
              </to>
            </anchor>
          </objectPr>
        </oleObject>
      </mc:Choice>
      <mc:Fallback>
        <oleObject progId="Paint.Picture" shapeId="6438" r:id="rId124"/>
      </mc:Fallback>
    </mc:AlternateContent>
    <mc:AlternateContent xmlns:mc="http://schemas.openxmlformats.org/markup-compatibility/2006">
      <mc:Choice Requires="x14">
        <oleObject progId="Paint.Picture" shapeId="6439" r:id="rId125">
          <objectPr defaultSize="0" autoPict="0" r:id="rId20">
            <anchor moveWithCells="1">
              <from>
                <xdr:col>12</xdr:col>
                <xdr:colOff>152400</xdr:colOff>
                <xdr:row>305</xdr:row>
                <xdr:rowOff>142875</xdr:rowOff>
              </from>
              <to>
                <xdr:col>12</xdr:col>
                <xdr:colOff>657225</xdr:colOff>
                <xdr:row>305</xdr:row>
                <xdr:rowOff>466725</xdr:rowOff>
              </to>
            </anchor>
          </objectPr>
        </oleObject>
      </mc:Choice>
      <mc:Fallback>
        <oleObject progId="Paint.Picture" shapeId="6439" r:id="rId125"/>
      </mc:Fallback>
    </mc:AlternateContent>
    <mc:AlternateContent xmlns:mc="http://schemas.openxmlformats.org/markup-compatibility/2006">
      <mc:Choice Requires="x14">
        <oleObject progId="Paint.Picture" shapeId="6440" r:id="rId126">
          <objectPr defaultSize="0" autoPict="0" r:id="rId22">
            <anchor moveWithCells="1">
              <from>
                <xdr:col>13</xdr:col>
                <xdr:colOff>123825</xdr:colOff>
                <xdr:row>305</xdr:row>
                <xdr:rowOff>123825</xdr:rowOff>
              </from>
              <to>
                <xdr:col>13</xdr:col>
                <xdr:colOff>609600</xdr:colOff>
                <xdr:row>305</xdr:row>
                <xdr:rowOff>304800</xdr:rowOff>
              </to>
            </anchor>
          </objectPr>
        </oleObject>
      </mc:Choice>
      <mc:Fallback>
        <oleObject progId="Paint.Picture" shapeId="6440" r:id="rId126"/>
      </mc:Fallback>
    </mc:AlternateContent>
    <mc:AlternateContent xmlns:mc="http://schemas.openxmlformats.org/markup-compatibility/2006">
      <mc:Choice Requires="x14">
        <oleObject progId="Paint.Picture" shapeId="6441" r:id="rId127">
          <objectPr defaultSize="0" autoPict="0" r:id="rId24">
            <anchor moveWithCells="1">
              <from>
                <xdr:col>13</xdr:col>
                <xdr:colOff>133350</xdr:colOff>
                <xdr:row>305</xdr:row>
                <xdr:rowOff>390525</xdr:rowOff>
              </from>
              <to>
                <xdr:col>13</xdr:col>
                <xdr:colOff>619125</xdr:colOff>
                <xdr:row>306</xdr:row>
                <xdr:rowOff>9525</xdr:rowOff>
              </to>
            </anchor>
          </objectPr>
        </oleObject>
      </mc:Choice>
      <mc:Fallback>
        <oleObject progId="Paint.Picture" shapeId="6441" r:id="rId127"/>
      </mc:Fallback>
    </mc:AlternateContent>
    <mc:AlternateContent xmlns:mc="http://schemas.openxmlformats.org/markup-compatibility/2006">
      <mc:Choice Requires="x14">
        <oleObject progId="Paint.Picture" shapeId="6442" r:id="rId128">
          <objectPr defaultSize="0" autoPict="0" r:id="rId26">
            <anchor moveWithCells="1">
              <from>
                <xdr:col>14</xdr:col>
                <xdr:colOff>76200</xdr:colOff>
                <xdr:row>305</xdr:row>
                <xdr:rowOff>200025</xdr:rowOff>
              </from>
              <to>
                <xdr:col>14</xdr:col>
                <xdr:colOff>600075</xdr:colOff>
                <xdr:row>305</xdr:row>
                <xdr:rowOff>476250</xdr:rowOff>
              </to>
            </anchor>
          </objectPr>
        </oleObject>
      </mc:Choice>
      <mc:Fallback>
        <oleObject progId="Paint.Picture" shapeId="6442" r:id="rId128"/>
      </mc:Fallback>
    </mc:AlternateContent>
    <mc:AlternateContent xmlns:mc="http://schemas.openxmlformats.org/markup-compatibility/2006">
      <mc:Choice Requires="x14">
        <oleObject progId="Paint.Picture" shapeId="6443" r:id="rId129">
          <objectPr defaultSize="0" autoPict="0" r:id="rId28">
            <anchor moveWithCells="1">
              <from>
                <xdr:col>15</xdr:col>
                <xdr:colOff>95250</xdr:colOff>
                <xdr:row>305</xdr:row>
                <xdr:rowOff>114300</xdr:rowOff>
              </from>
              <to>
                <xdr:col>15</xdr:col>
                <xdr:colOff>609600</xdr:colOff>
                <xdr:row>305</xdr:row>
                <xdr:rowOff>314325</xdr:rowOff>
              </to>
            </anchor>
          </objectPr>
        </oleObject>
      </mc:Choice>
      <mc:Fallback>
        <oleObject progId="Paint.Picture" shapeId="6443" r:id="rId129"/>
      </mc:Fallback>
    </mc:AlternateContent>
    <mc:AlternateContent xmlns:mc="http://schemas.openxmlformats.org/markup-compatibility/2006">
      <mc:Choice Requires="x14">
        <oleObject progId="Paint.Picture" shapeId="6444" r:id="rId130">
          <objectPr defaultSize="0" autoPict="0" r:id="rId30">
            <anchor moveWithCells="1">
              <from>
                <xdr:col>15</xdr:col>
                <xdr:colOff>114300</xdr:colOff>
                <xdr:row>305</xdr:row>
                <xdr:rowOff>390525</xdr:rowOff>
              </from>
              <to>
                <xdr:col>15</xdr:col>
                <xdr:colOff>600075</xdr:colOff>
                <xdr:row>306</xdr:row>
                <xdr:rowOff>28575</xdr:rowOff>
              </to>
            </anchor>
          </objectPr>
        </oleObject>
      </mc:Choice>
      <mc:Fallback>
        <oleObject progId="Paint.Picture" shapeId="6444" r:id="rId130"/>
      </mc:Fallback>
    </mc:AlternateContent>
    <mc:AlternateContent xmlns:mc="http://schemas.openxmlformats.org/markup-compatibility/2006">
      <mc:Choice Requires="x14">
        <oleObject progId="Paint.Picture" shapeId="6445" r:id="rId131">
          <objectPr defaultSize="0" autoPict="0" r:id="rId32">
            <anchor moveWithCells="1">
              <from>
                <xdr:col>16</xdr:col>
                <xdr:colOff>114300</xdr:colOff>
                <xdr:row>305</xdr:row>
                <xdr:rowOff>152400</xdr:rowOff>
              </from>
              <to>
                <xdr:col>16</xdr:col>
                <xdr:colOff>647700</xdr:colOff>
                <xdr:row>305</xdr:row>
                <xdr:rowOff>466725</xdr:rowOff>
              </to>
            </anchor>
          </objectPr>
        </oleObject>
      </mc:Choice>
      <mc:Fallback>
        <oleObject progId="Paint.Picture" shapeId="6445" r:id="rId131"/>
      </mc:Fallback>
    </mc:AlternateContent>
    <mc:AlternateContent xmlns:mc="http://schemas.openxmlformats.org/markup-compatibility/2006">
      <mc:Choice Requires="x14">
        <oleObject progId="Paint.Picture" shapeId="6446" r:id="rId132">
          <objectPr defaultSize="0" autoPict="0" r:id="rId34">
            <anchor moveWithCells="1">
              <from>
                <xdr:col>17</xdr:col>
                <xdr:colOff>123825</xdr:colOff>
                <xdr:row>305</xdr:row>
                <xdr:rowOff>142875</xdr:rowOff>
              </from>
              <to>
                <xdr:col>17</xdr:col>
                <xdr:colOff>609600</xdr:colOff>
                <xdr:row>305</xdr:row>
                <xdr:rowOff>466725</xdr:rowOff>
              </to>
            </anchor>
          </objectPr>
        </oleObject>
      </mc:Choice>
      <mc:Fallback>
        <oleObject progId="Paint.Picture" shapeId="6446" r:id="rId132"/>
      </mc:Fallback>
    </mc:AlternateContent>
    <mc:AlternateContent xmlns:mc="http://schemas.openxmlformats.org/markup-compatibility/2006">
      <mc:Choice Requires="x14">
        <oleObject progId="Paint.Picture" shapeId="6447" r:id="rId133">
          <objectPr defaultSize="0" autoPict="0" r:id="rId36">
            <anchor moveWithCells="1">
              <from>
                <xdr:col>18</xdr:col>
                <xdr:colOff>142875</xdr:colOff>
                <xdr:row>305</xdr:row>
                <xdr:rowOff>161925</xdr:rowOff>
              </from>
              <to>
                <xdr:col>18</xdr:col>
                <xdr:colOff>628650</xdr:colOff>
                <xdr:row>305</xdr:row>
                <xdr:rowOff>495300</xdr:rowOff>
              </to>
            </anchor>
          </objectPr>
        </oleObject>
      </mc:Choice>
      <mc:Fallback>
        <oleObject progId="Paint.Picture" shapeId="6447" r:id="rId133"/>
      </mc:Fallback>
    </mc:AlternateContent>
    <mc:AlternateContent xmlns:mc="http://schemas.openxmlformats.org/markup-compatibility/2006">
      <mc:Choice Requires="x14">
        <oleObject progId="Paint.Picture" shapeId="6448" r:id="rId134">
          <objectPr defaultSize="0" autoPict="0" r:id="rId38">
            <anchor moveWithCells="1">
              <from>
                <xdr:col>19</xdr:col>
                <xdr:colOff>123825</xdr:colOff>
                <xdr:row>305</xdr:row>
                <xdr:rowOff>142875</xdr:rowOff>
              </from>
              <to>
                <xdr:col>19</xdr:col>
                <xdr:colOff>657225</xdr:colOff>
                <xdr:row>305</xdr:row>
                <xdr:rowOff>504825</xdr:rowOff>
              </to>
            </anchor>
          </objectPr>
        </oleObject>
      </mc:Choice>
      <mc:Fallback>
        <oleObject progId="Paint.Picture" shapeId="6448" r:id="rId134"/>
      </mc:Fallback>
    </mc:AlternateContent>
    <mc:AlternateContent xmlns:mc="http://schemas.openxmlformats.org/markup-compatibility/2006">
      <mc:Choice Requires="x14">
        <oleObject progId="Paint.Picture" shapeId="6449" r:id="rId135">
          <objectPr defaultSize="0" autoPict="0" r:id="rId40">
            <anchor moveWithCells="1">
              <from>
                <xdr:col>20</xdr:col>
                <xdr:colOff>114300</xdr:colOff>
                <xdr:row>305</xdr:row>
                <xdr:rowOff>209550</xdr:rowOff>
              </from>
              <to>
                <xdr:col>20</xdr:col>
                <xdr:colOff>647700</xdr:colOff>
                <xdr:row>305</xdr:row>
                <xdr:rowOff>514350</xdr:rowOff>
              </to>
            </anchor>
          </objectPr>
        </oleObject>
      </mc:Choice>
      <mc:Fallback>
        <oleObject progId="Paint.Picture" shapeId="6449" r:id="rId135"/>
      </mc:Fallback>
    </mc:AlternateContent>
    <mc:AlternateContent xmlns:mc="http://schemas.openxmlformats.org/markup-compatibility/2006">
      <mc:Choice Requires="x14">
        <oleObject progId="MS_ClipArt_Gallery" shapeId="6450" r:id="rId136">
          <objectPr defaultSize="0" autoPict="0" r:id="rId5">
            <anchor moveWithCells="1">
              <from>
                <xdr:col>4</xdr:col>
                <xdr:colOff>123825</xdr:colOff>
                <xdr:row>365</xdr:row>
                <xdr:rowOff>161925</xdr:rowOff>
              </from>
              <to>
                <xdr:col>4</xdr:col>
                <xdr:colOff>638175</xdr:colOff>
                <xdr:row>365</xdr:row>
                <xdr:rowOff>514350</xdr:rowOff>
              </to>
            </anchor>
          </objectPr>
        </oleObject>
      </mc:Choice>
      <mc:Fallback>
        <oleObject progId="MS_ClipArt_Gallery" shapeId="6450" r:id="rId136"/>
      </mc:Fallback>
    </mc:AlternateContent>
    <mc:AlternateContent xmlns:mc="http://schemas.openxmlformats.org/markup-compatibility/2006">
      <mc:Choice Requires="x14">
        <oleObject progId="Paint.Picture" shapeId="6451" r:id="rId137">
          <objectPr defaultSize="0" autoPict="0" r:id="rId7">
            <anchor moveWithCells="1">
              <from>
                <xdr:col>5</xdr:col>
                <xdr:colOff>104775</xdr:colOff>
                <xdr:row>365</xdr:row>
                <xdr:rowOff>133350</xdr:rowOff>
              </from>
              <to>
                <xdr:col>5</xdr:col>
                <xdr:colOff>647700</xdr:colOff>
                <xdr:row>365</xdr:row>
                <xdr:rowOff>514350</xdr:rowOff>
              </to>
            </anchor>
          </objectPr>
        </oleObject>
      </mc:Choice>
      <mc:Fallback>
        <oleObject progId="Paint.Picture" shapeId="6451" r:id="rId137"/>
      </mc:Fallback>
    </mc:AlternateContent>
    <mc:AlternateContent xmlns:mc="http://schemas.openxmlformats.org/markup-compatibility/2006">
      <mc:Choice Requires="x14">
        <oleObject progId="Paint.Picture" shapeId="6452" r:id="rId138">
          <objectPr defaultSize="0" autoPict="0" r:id="rId9">
            <anchor moveWithCells="1">
              <from>
                <xdr:col>7</xdr:col>
                <xdr:colOff>142875</xdr:colOff>
                <xdr:row>365</xdr:row>
                <xdr:rowOff>209550</xdr:rowOff>
              </from>
              <to>
                <xdr:col>7</xdr:col>
                <xdr:colOff>685800</xdr:colOff>
                <xdr:row>365</xdr:row>
                <xdr:rowOff>447675</xdr:rowOff>
              </to>
            </anchor>
          </objectPr>
        </oleObject>
      </mc:Choice>
      <mc:Fallback>
        <oleObject progId="Paint.Picture" shapeId="6452" r:id="rId138"/>
      </mc:Fallback>
    </mc:AlternateContent>
    <mc:AlternateContent xmlns:mc="http://schemas.openxmlformats.org/markup-compatibility/2006">
      <mc:Choice Requires="x14">
        <oleObject progId="Paint.Picture" shapeId="6453" r:id="rId139">
          <objectPr defaultSize="0" autoPict="0" r:id="rId9">
            <anchor moveWithCells="1">
              <from>
                <xdr:col>8</xdr:col>
                <xdr:colOff>114300</xdr:colOff>
                <xdr:row>365</xdr:row>
                <xdr:rowOff>209550</xdr:rowOff>
              </from>
              <to>
                <xdr:col>8</xdr:col>
                <xdr:colOff>600075</xdr:colOff>
                <xdr:row>365</xdr:row>
                <xdr:rowOff>438150</xdr:rowOff>
              </to>
            </anchor>
          </objectPr>
        </oleObject>
      </mc:Choice>
      <mc:Fallback>
        <oleObject progId="Paint.Picture" shapeId="6453" r:id="rId139"/>
      </mc:Fallback>
    </mc:AlternateContent>
    <mc:AlternateContent xmlns:mc="http://schemas.openxmlformats.org/markup-compatibility/2006">
      <mc:Choice Requires="x14">
        <oleObject progId="Paint.Picture" shapeId="6454" r:id="rId140">
          <objectPr defaultSize="0" autoPict="0" r:id="rId12">
            <anchor moveWithCells="1">
              <from>
                <xdr:col>9</xdr:col>
                <xdr:colOff>152400</xdr:colOff>
                <xdr:row>365</xdr:row>
                <xdr:rowOff>123825</xdr:rowOff>
              </from>
              <to>
                <xdr:col>9</xdr:col>
                <xdr:colOff>619125</xdr:colOff>
                <xdr:row>365</xdr:row>
                <xdr:rowOff>314325</xdr:rowOff>
              </to>
            </anchor>
          </objectPr>
        </oleObject>
      </mc:Choice>
      <mc:Fallback>
        <oleObject progId="Paint.Picture" shapeId="6454" r:id="rId140"/>
      </mc:Fallback>
    </mc:AlternateContent>
    <mc:AlternateContent xmlns:mc="http://schemas.openxmlformats.org/markup-compatibility/2006">
      <mc:Choice Requires="x14">
        <oleObject progId="Paint.Picture" shapeId="6455" r:id="rId141">
          <objectPr defaultSize="0" autoPict="0" r:id="rId14">
            <anchor moveWithCells="1">
              <from>
                <xdr:col>9</xdr:col>
                <xdr:colOff>180975</xdr:colOff>
                <xdr:row>365</xdr:row>
                <xdr:rowOff>390525</xdr:rowOff>
              </from>
              <to>
                <xdr:col>9</xdr:col>
                <xdr:colOff>666750</xdr:colOff>
                <xdr:row>366</xdr:row>
                <xdr:rowOff>19050</xdr:rowOff>
              </to>
            </anchor>
          </objectPr>
        </oleObject>
      </mc:Choice>
      <mc:Fallback>
        <oleObject progId="Paint.Picture" shapeId="6455" r:id="rId141"/>
      </mc:Fallback>
    </mc:AlternateContent>
    <mc:AlternateContent xmlns:mc="http://schemas.openxmlformats.org/markup-compatibility/2006">
      <mc:Choice Requires="x14">
        <oleObject progId="Paint.Picture" shapeId="6456" r:id="rId142">
          <objectPr defaultSize="0" autoPict="0" r:id="rId16">
            <anchor moveWithCells="1">
              <from>
                <xdr:col>10</xdr:col>
                <xdr:colOff>142875</xdr:colOff>
                <xdr:row>365</xdr:row>
                <xdr:rowOff>171450</xdr:rowOff>
              </from>
              <to>
                <xdr:col>10</xdr:col>
                <xdr:colOff>590550</xdr:colOff>
                <xdr:row>365</xdr:row>
                <xdr:rowOff>466725</xdr:rowOff>
              </to>
            </anchor>
          </objectPr>
        </oleObject>
      </mc:Choice>
      <mc:Fallback>
        <oleObject progId="Paint.Picture" shapeId="6456" r:id="rId142"/>
      </mc:Fallback>
    </mc:AlternateContent>
    <mc:AlternateContent xmlns:mc="http://schemas.openxmlformats.org/markup-compatibility/2006">
      <mc:Choice Requires="x14">
        <oleObject progId="Paint.Picture" shapeId="6457" r:id="rId143">
          <objectPr defaultSize="0" autoPict="0" r:id="rId18">
            <anchor moveWithCells="1">
              <from>
                <xdr:col>11</xdr:col>
                <xdr:colOff>133350</xdr:colOff>
                <xdr:row>365</xdr:row>
                <xdr:rowOff>171450</xdr:rowOff>
              </from>
              <to>
                <xdr:col>11</xdr:col>
                <xdr:colOff>619125</xdr:colOff>
                <xdr:row>365</xdr:row>
                <xdr:rowOff>485775</xdr:rowOff>
              </to>
            </anchor>
          </objectPr>
        </oleObject>
      </mc:Choice>
      <mc:Fallback>
        <oleObject progId="Paint.Picture" shapeId="6457" r:id="rId143"/>
      </mc:Fallback>
    </mc:AlternateContent>
    <mc:AlternateContent xmlns:mc="http://schemas.openxmlformats.org/markup-compatibility/2006">
      <mc:Choice Requires="x14">
        <oleObject progId="Paint.Picture" shapeId="6458" r:id="rId144">
          <objectPr defaultSize="0" autoPict="0" r:id="rId20">
            <anchor moveWithCells="1">
              <from>
                <xdr:col>12</xdr:col>
                <xdr:colOff>152400</xdr:colOff>
                <xdr:row>365</xdr:row>
                <xdr:rowOff>142875</xdr:rowOff>
              </from>
              <to>
                <xdr:col>12</xdr:col>
                <xdr:colOff>657225</xdr:colOff>
                <xdr:row>365</xdr:row>
                <xdr:rowOff>466725</xdr:rowOff>
              </to>
            </anchor>
          </objectPr>
        </oleObject>
      </mc:Choice>
      <mc:Fallback>
        <oleObject progId="Paint.Picture" shapeId="6458" r:id="rId144"/>
      </mc:Fallback>
    </mc:AlternateContent>
    <mc:AlternateContent xmlns:mc="http://schemas.openxmlformats.org/markup-compatibility/2006">
      <mc:Choice Requires="x14">
        <oleObject progId="Paint.Picture" shapeId="6459" r:id="rId145">
          <objectPr defaultSize="0" autoPict="0" r:id="rId22">
            <anchor moveWithCells="1">
              <from>
                <xdr:col>13</xdr:col>
                <xdr:colOff>123825</xdr:colOff>
                <xdr:row>365</xdr:row>
                <xdr:rowOff>123825</xdr:rowOff>
              </from>
              <to>
                <xdr:col>13</xdr:col>
                <xdr:colOff>609600</xdr:colOff>
                <xdr:row>365</xdr:row>
                <xdr:rowOff>304800</xdr:rowOff>
              </to>
            </anchor>
          </objectPr>
        </oleObject>
      </mc:Choice>
      <mc:Fallback>
        <oleObject progId="Paint.Picture" shapeId="6459" r:id="rId145"/>
      </mc:Fallback>
    </mc:AlternateContent>
    <mc:AlternateContent xmlns:mc="http://schemas.openxmlformats.org/markup-compatibility/2006">
      <mc:Choice Requires="x14">
        <oleObject progId="Paint.Picture" shapeId="6460" r:id="rId146">
          <objectPr defaultSize="0" autoPict="0" r:id="rId24">
            <anchor moveWithCells="1">
              <from>
                <xdr:col>13</xdr:col>
                <xdr:colOff>133350</xdr:colOff>
                <xdr:row>365</xdr:row>
                <xdr:rowOff>390525</xdr:rowOff>
              </from>
              <to>
                <xdr:col>13</xdr:col>
                <xdr:colOff>619125</xdr:colOff>
                <xdr:row>366</xdr:row>
                <xdr:rowOff>9525</xdr:rowOff>
              </to>
            </anchor>
          </objectPr>
        </oleObject>
      </mc:Choice>
      <mc:Fallback>
        <oleObject progId="Paint.Picture" shapeId="6460" r:id="rId146"/>
      </mc:Fallback>
    </mc:AlternateContent>
    <mc:AlternateContent xmlns:mc="http://schemas.openxmlformats.org/markup-compatibility/2006">
      <mc:Choice Requires="x14">
        <oleObject progId="Paint.Picture" shapeId="6461" r:id="rId147">
          <objectPr defaultSize="0" autoPict="0" r:id="rId26">
            <anchor moveWithCells="1">
              <from>
                <xdr:col>14</xdr:col>
                <xdr:colOff>76200</xdr:colOff>
                <xdr:row>365</xdr:row>
                <xdr:rowOff>200025</xdr:rowOff>
              </from>
              <to>
                <xdr:col>14</xdr:col>
                <xdr:colOff>600075</xdr:colOff>
                <xdr:row>365</xdr:row>
                <xdr:rowOff>476250</xdr:rowOff>
              </to>
            </anchor>
          </objectPr>
        </oleObject>
      </mc:Choice>
      <mc:Fallback>
        <oleObject progId="Paint.Picture" shapeId="6461" r:id="rId147"/>
      </mc:Fallback>
    </mc:AlternateContent>
    <mc:AlternateContent xmlns:mc="http://schemas.openxmlformats.org/markup-compatibility/2006">
      <mc:Choice Requires="x14">
        <oleObject progId="Paint.Picture" shapeId="6462" r:id="rId148">
          <objectPr defaultSize="0" autoPict="0" r:id="rId28">
            <anchor moveWithCells="1">
              <from>
                <xdr:col>15</xdr:col>
                <xdr:colOff>95250</xdr:colOff>
                <xdr:row>365</xdr:row>
                <xdr:rowOff>114300</xdr:rowOff>
              </from>
              <to>
                <xdr:col>15</xdr:col>
                <xdr:colOff>609600</xdr:colOff>
                <xdr:row>365</xdr:row>
                <xdr:rowOff>314325</xdr:rowOff>
              </to>
            </anchor>
          </objectPr>
        </oleObject>
      </mc:Choice>
      <mc:Fallback>
        <oleObject progId="Paint.Picture" shapeId="6462" r:id="rId148"/>
      </mc:Fallback>
    </mc:AlternateContent>
    <mc:AlternateContent xmlns:mc="http://schemas.openxmlformats.org/markup-compatibility/2006">
      <mc:Choice Requires="x14">
        <oleObject progId="Paint.Picture" shapeId="6463" r:id="rId149">
          <objectPr defaultSize="0" autoPict="0" r:id="rId30">
            <anchor moveWithCells="1">
              <from>
                <xdr:col>15</xdr:col>
                <xdr:colOff>114300</xdr:colOff>
                <xdr:row>365</xdr:row>
                <xdr:rowOff>390525</xdr:rowOff>
              </from>
              <to>
                <xdr:col>15</xdr:col>
                <xdr:colOff>600075</xdr:colOff>
                <xdr:row>366</xdr:row>
                <xdr:rowOff>28575</xdr:rowOff>
              </to>
            </anchor>
          </objectPr>
        </oleObject>
      </mc:Choice>
      <mc:Fallback>
        <oleObject progId="Paint.Picture" shapeId="6463" r:id="rId149"/>
      </mc:Fallback>
    </mc:AlternateContent>
    <mc:AlternateContent xmlns:mc="http://schemas.openxmlformats.org/markup-compatibility/2006">
      <mc:Choice Requires="x14">
        <oleObject progId="Paint.Picture" shapeId="6464" r:id="rId150">
          <objectPr defaultSize="0" autoPict="0" r:id="rId32">
            <anchor moveWithCells="1">
              <from>
                <xdr:col>16</xdr:col>
                <xdr:colOff>114300</xdr:colOff>
                <xdr:row>365</xdr:row>
                <xdr:rowOff>152400</xdr:rowOff>
              </from>
              <to>
                <xdr:col>16</xdr:col>
                <xdr:colOff>647700</xdr:colOff>
                <xdr:row>365</xdr:row>
                <xdr:rowOff>466725</xdr:rowOff>
              </to>
            </anchor>
          </objectPr>
        </oleObject>
      </mc:Choice>
      <mc:Fallback>
        <oleObject progId="Paint.Picture" shapeId="6464" r:id="rId150"/>
      </mc:Fallback>
    </mc:AlternateContent>
    <mc:AlternateContent xmlns:mc="http://schemas.openxmlformats.org/markup-compatibility/2006">
      <mc:Choice Requires="x14">
        <oleObject progId="Paint.Picture" shapeId="6465" r:id="rId151">
          <objectPr defaultSize="0" autoPict="0" r:id="rId34">
            <anchor moveWithCells="1">
              <from>
                <xdr:col>17</xdr:col>
                <xdr:colOff>123825</xdr:colOff>
                <xdr:row>365</xdr:row>
                <xdr:rowOff>142875</xdr:rowOff>
              </from>
              <to>
                <xdr:col>17</xdr:col>
                <xdr:colOff>609600</xdr:colOff>
                <xdr:row>365</xdr:row>
                <xdr:rowOff>466725</xdr:rowOff>
              </to>
            </anchor>
          </objectPr>
        </oleObject>
      </mc:Choice>
      <mc:Fallback>
        <oleObject progId="Paint.Picture" shapeId="6465" r:id="rId151"/>
      </mc:Fallback>
    </mc:AlternateContent>
    <mc:AlternateContent xmlns:mc="http://schemas.openxmlformats.org/markup-compatibility/2006">
      <mc:Choice Requires="x14">
        <oleObject progId="Paint.Picture" shapeId="6466" r:id="rId152">
          <objectPr defaultSize="0" autoPict="0" r:id="rId36">
            <anchor moveWithCells="1">
              <from>
                <xdr:col>18</xdr:col>
                <xdr:colOff>142875</xdr:colOff>
                <xdr:row>365</xdr:row>
                <xdr:rowOff>161925</xdr:rowOff>
              </from>
              <to>
                <xdr:col>18</xdr:col>
                <xdr:colOff>628650</xdr:colOff>
                <xdr:row>365</xdr:row>
                <xdr:rowOff>495300</xdr:rowOff>
              </to>
            </anchor>
          </objectPr>
        </oleObject>
      </mc:Choice>
      <mc:Fallback>
        <oleObject progId="Paint.Picture" shapeId="6466" r:id="rId152"/>
      </mc:Fallback>
    </mc:AlternateContent>
    <mc:AlternateContent xmlns:mc="http://schemas.openxmlformats.org/markup-compatibility/2006">
      <mc:Choice Requires="x14">
        <oleObject progId="Paint.Picture" shapeId="6467" r:id="rId153">
          <objectPr defaultSize="0" autoPict="0" r:id="rId38">
            <anchor moveWithCells="1">
              <from>
                <xdr:col>19</xdr:col>
                <xdr:colOff>123825</xdr:colOff>
                <xdr:row>365</xdr:row>
                <xdr:rowOff>142875</xdr:rowOff>
              </from>
              <to>
                <xdr:col>19</xdr:col>
                <xdr:colOff>657225</xdr:colOff>
                <xdr:row>365</xdr:row>
                <xdr:rowOff>504825</xdr:rowOff>
              </to>
            </anchor>
          </objectPr>
        </oleObject>
      </mc:Choice>
      <mc:Fallback>
        <oleObject progId="Paint.Picture" shapeId="6467" r:id="rId153"/>
      </mc:Fallback>
    </mc:AlternateContent>
    <mc:AlternateContent xmlns:mc="http://schemas.openxmlformats.org/markup-compatibility/2006">
      <mc:Choice Requires="x14">
        <oleObject progId="Paint.Picture" shapeId="6468" r:id="rId154">
          <objectPr defaultSize="0" autoPict="0" r:id="rId40">
            <anchor moveWithCells="1">
              <from>
                <xdr:col>20</xdr:col>
                <xdr:colOff>114300</xdr:colOff>
                <xdr:row>365</xdr:row>
                <xdr:rowOff>209550</xdr:rowOff>
              </from>
              <to>
                <xdr:col>20</xdr:col>
                <xdr:colOff>647700</xdr:colOff>
                <xdr:row>365</xdr:row>
                <xdr:rowOff>514350</xdr:rowOff>
              </to>
            </anchor>
          </objectPr>
        </oleObject>
      </mc:Choice>
      <mc:Fallback>
        <oleObject progId="Paint.Picture" shapeId="6468" r:id="rId154"/>
      </mc:Fallback>
    </mc:AlternateContent>
    <mc:AlternateContent xmlns:mc="http://schemas.openxmlformats.org/markup-compatibility/2006">
      <mc:Choice Requires="x14">
        <oleObject progId="MS_ClipArt_Gallery" shapeId="6469" r:id="rId155">
          <objectPr defaultSize="0" autoPict="0" r:id="rId5">
            <anchor moveWithCells="1">
              <from>
                <xdr:col>4</xdr:col>
                <xdr:colOff>123825</xdr:colOff>
                <xdr:row>446</xdr:row>
                <xdr:rowOff>161925</xdr:rowOff>
              </from>
              <to>
                <xdr:col>4</xdr:col>
                <xdr:colOff>638175</xdr:colOff>
                <xdr:row>446</xdr:row>
                <xdr:rowOff>514350</xdr:rowOff>
              </to>
            </anchor>
          </objectPr>
        </oleObject>
      </mc:Choice>
      <mc:Fallback>
        <oleObject progId="MS_ClipArt_Gallery" shapeId="6469" r:id="rId155"/>
      </mc:Fallback>
    </mc:AlternateContent>
    <mc:AlternateContent xmlns:mc="http://schemas.openxmlformats.org/markup-compatibility/2006">
      <mc:Choice Requires="x14">
        <oleObject progId="Paint.Picture" shapeId="6470" r:id="rId156">
          <objectPr defaultSize="0" autoPict="0" r:id="rId7">
            <anchor moveWithCells="1">
              <from>
                <xdr:col>5</xdr:col>
                <xdr:colOff>104775</xdr:colOff>
                <xdr:row>446</xdr:row>
                <xdr:rowOff>133350</xdr:rowOff>
              </from>
              <to>
                <xdr:col>5</xdr:col>
                <xdr:colOff>647700</xdr:colOff>
                <xdr:row>446</xdr:row>
                <xdr:rowOff>514350</xdr:rowOff>
              </to>
            </anchor>
          </objectPr>
        </oleObject>
      </mc:Choice>
      <mc:Fallback>
        <oleObject progId="Paint.Picture" shapeId="6470" r:id="rId156"/>
      </mc:Fallback>
    </mc:AlternateContent>
    <mc:AlternateContent xmlns:mc="http://schemas.openxmlformats.org/markup-compatibility/2006">
      <mc:Choice Requires="x14">
        <oleObject progId="Paint.Picture" shapeId="6471" r:id="rId157">
          <objectPr defaultSize="0" autoPict="0" r:id="rId9">
            <anchor moveWithCells="1">
              <from>
                <xdr:col>7</xdr:col>
                <xdr:colOff>142875</xdr:colOff>
                <xdr:row>446</xdr:row>
                <xdr:rowOff>209550</xdr:rowOff>
              </from>
              <to>
                <xdr:col>7</xdr:col>
                <xdr:colOff>685800</xdr:colOff>
                <xdr:row>446</xdr:row>
                <xdr:rowOff>447675</xdr:rowOff>
              </to>
            </anchor>
          </objectPr>
        </oleObject>
      </mc:Choice>
      <mc:Fallback>
        <oleObject progId="Paint.Picture" shapeId="6471" r:id="rId157"/>
      </mc:Fallback>
    </mc:AlternateContent>
    <mc:AlternateContent xmlns:mc="http://schemas.openxmlformats.org/markup-compatibility/2006">
      <mc:Choice Requires="x14">
        <oleObject progId="Paint.Picture" shapeId="6472" r:id="rId158">
          <objectPr defaultSize="0" autoPict="0" r:id="rId9">
            <anchor moveWithCells="1">
              <from>
                <xdr:col>8</xdr:col>
                <xdr:colOff>114300</xdr:colOff>
                <xdr:row>446</xdr:row>
                <xdr:rowOff>209550</xdr:rowOff>
              </from>
              <to>
                <xdr:col>8</xdr:col>
                <xdr:colOff>600075</xdr:colOff>
                <xdr:row>446</xdr:row>
                <xdr:rowOff>438150</xdr:rowOff>
              </to>
            </anchor>
          </objectPr>
        </oleObject>
      </mc:Choice>
      <mc:Fallback>
        <oleObject progId="Paint.Picture" shapeId="6472" r:id="rId158"/>
      </mc:Fallback>
    </mc:AlternateContent>
    <mc:AlternateContent xmlns:mc="http://schemas.openxmlformats.org/markup-compatibility/2006">
      <mc:Choice Requires="x14">
        <oleObject progId="Paint.Picture" shapeId="6473" r:id="rId159">
          <objectPr defaultSize="0" autoPict="0" r:id="rId12">
            <anchor moveWithCells="1">
              <from>
                <xdr:col>9</xdr:col>
                <xdr:colOff>152400</xdr:colOff>
                <xdr:row>446</xdr:row>
                <xdr:rowOff>123825</xdr:rowOff>
              </from>
              <to>
                <xdr:col>9</xdr:col>
                <xdr:colOff>619125</xdr:colOff>
                <xdr:row>446</xdr:row>
                <xdr:rowOff>314325</xdr:rowOff>
              </to>
            </anchor>
          </objectPr>
        </oleObject>
      </mc:Choice>
      <mc:Fallback>
        <oleObject progId="Paint.Picture" shapeId="6473" r:id="rId159"/>
      </mc:Fallback>
    </mc:AlternateContent>
    <mc:AlternateContent xmlns:mc="http://schemas.openxmlformats.org/markup-compatibility/2006">
      <mc:Choice Requires="x14">
        <oleObject progId="Paint.Picture" shapeId="6474" r:id="rId160">
          <objectPr defaultSize="0" autoPict="0" r:id="rId14">
            <anchor moveWithCells="1">
              <from>
                <xdr:col>9</xdr:col>
                <xdr:colOff>180975</xdr:colOff>
                <xdr:row>446</xdr:row>
                <xdr:rowOff>390525</xdr:rowOff>
              </from>
              <to>
                <xdr:col>9</xdr:col>
                <xdr:colOff>666750</xdr:colOff>
                <xdr:row>447</xdr:row>
                <xdr:rowOff>19050</xdr:rowOff>
              </to>
            </anchor>
          </objectPr>
        </oleObject>
      </mc:Choice>
      <mc:Fallback>
        <oleObject progId="Paint.Picture" shapeId="6474" r:id="rId160"/>
      </mc:Fallback>
    </mc:AlternateContent>
    <mc:AlternateContent xmlns:mc="http://schemas.openxmlformats.org/markup-compatibility/2006">
      <mc:Choice Requires="x14">
        <oleObject progId="Paint.Picture" shapeId="6475" r:id="rId161">
          <objectPr defaultSize="0" autoPict="0" r:id="rId16">
            <anchor moveWithCells="1">
              <from>
                <xdr:col>10</xdr:col>
                <xdr:colOff>142875</xdr:colOff>
                <xdr:row>446</xdr:row>
                <xdr:rowOff>171450</xdr:rowOff>
              </from>
              <to>
                <xdr:col>10</xdr:col>
                <xdr:colOff>590550</xdr:colOff>
                <xdr:row>446</xdr:row>
                <xdr:rowOff>466725</xdr:rowOff>
              </to>
            </anchor>
          </objectPr>
        </oleObject>
      </mc:Choice>
      <mc:Fallback>
        <oleObject progId="Paint.Picture" shapeId="6475" r:id="rId161"/>
      </mc:Fallback>
    </mc:AlternateContent>
    <mc:AlternateContent xmlns:mc="http://schemas.openxmlformats.org/markup-compatibility/2006">
      <mc:Choice Requires="x14">
        <oleObject progId="Paint.Picture" shapeId="6476" r:id="rId162">
          <objectPr defaultSize="0" autoPict="0" r:id="rId18">
            <anchor moveWithCells="1">
              <from>
                <xdr:col>11</xdr:col>
                <xdr:colOff>133350</xdr:colOff>
                <xdr:row>446</xdr:row>
                <xdr:rowOff>171450</xdr:rowOff>
              </from>
              <to>
                <xdr:col>11</xdr:col>
                <xdr:colOff>619125</xdr:colOff>
                <xdr:row>446</xdr:row>
                <xdr:rowOff>485775</xdr:rowOff>
              </to>
            </anchor>
          </objectPr>
        </oleObject>
      </mc:Choice>
      <mc:Fallback>
        <oleObject progId="Paint.Picture" shapeId="6476" r:id="rId162"/>
      </mc:Fallback>
    </mc:AlternateContent>
    <mc:AlternateContent xmlns:mc="http://schemas.openxmlformats.org/markup-compatibility/2006">
      <mc:Choice Requires="x14">
        <oleObject progId="Paint.Picture" shapeId="6477" r:id="rId163">
          <objectPr defaultSize="0" autoPict="0" r:id="rId20">
            <anchor moveWithCells="1">
              <from>
                <xdr:col>12</xdr:col>
                <xdr:colOff>152400</xdr:colOff>
                <xdr:row>446</xdr:row>
                <xdr:rowOff>142875</xdr:rowOff>
              </from>
              <to>
                <xdr:col>12</xdr:col>
                <xdr:colOff>657225</xdr:colOff>
                <xdr:row>446</xdr:row>
                <xdr:rowOff>466725</xdr:rowOff>
              </to>
            </anchor>
          </objectPr>
        </oleObject>
      </mc:Choice>
      <mc:Fallback>
        <oleObject progId="Paint.Picture" shapeId="6477" r:id="rId163"/>
      </mc:Fallback>
    </mc:AlternateContent>
    <mc:AlternateContent xmlns:mc="http://schemas.openxmlformats.org/markup-compatibility/2006">
      <mc:Choice Requires="x14">
        <oleObject progId="Paint.Picture" shapeId="6478" r:id="rId164">
          <objectPr defaultSize="0" autoPict="0" r:id="rId22">
            <anchor moveWithCells="1">
              <from>
                <xdr:col>13</xdr:col>
                <xdr:colOff>123825</xdr:colOff>
                <xdr:row>446</xdr:row>
                <xdr:rowOff>123825</xdr:rowOff>
              </from>
              <to>
                <xdr:col>13</xdr:col>
                <xdr:colOff>609600</xdr:colOff>
                <xdr:row>446</xdr:row>
                <xdr:rowOff>304800</xdr:rowOff>
              </to>
            </anchor>
          </objectPr>
        </oleObject>
      </mc:Choice>
      <mc:Fallback>
        <oleObject progId="Paint.Picture" shapeId="6478" r:id="rId164"/>
      </mc:Fallback>
    </mc:AlternateContent>
    <mc:AlternateContent xmlns:mc="http://schemas.openxmlformats.org/markup-compatibility/2006">
      <mc:Choice Requires="x14">
        <oleObject progId="Paint.Picture" shapeId="6479" r:id="rId165">
          <objectPr defaultSize="0" autoPict="0" r:id="rId24">
            <anchor moveWithCells="1">
              <from>
                <xdr:col>13</xdr:col>
                <xdr:colOff>133350</xdr:colOff>
                <xdr:row>446</xdr:row>
                <xdr:rowOff>390525</xdr:rowOff>
              </from>
              <to>
                <xdr:col>13</xdr:col>
                <xdr:colOff>619125</xdr:colOff>
                <xdr:row>447</xdr:row>
                <xdr:rowOff>9525</xdr:rowOff>
              </to>
            </anchor>
          </objectPr>
        </oleObject>
      </mc:Choice>
      <mc:Fallback>
        <oleObject progId="Paint.Picture" shapeId="6479" r:id="rId165"/>
      </mc:Fallback>
    </mc:AlternateContent>
    <mc:AlternateContent xmlns:mc="http://schemas.openxmlformats.org/markup-compatibility/2006">
      <mc:Choice Requires="x14">
        <oleObject progId="Paint.Picture" shapeId="6480" r:id="rId166">
          <objectPr defaultSize="0" autoPict="0" r:id="rId26">
            <anchor moveWithCells="1">
              <from>
                <xdr:col>14</xdr:col>
                <xdr:colOff>76200</xdr:colOff>
                <xdr:row>446</xdr:row>
                <xdr:rowOff>200025</xdr:rowOff>
              </from>
              <to>
                <xdr:col>14</xdr:col>
                <xdr:colOff>600075</xdr:colOff>
                <xdr:row>446</xdr:row>
                <xdr:rowOff>476250</xdr:rowOff>
              </to>
            </anchor>
          </objectPr>
        </oleObject>
      </mc:Choice>
      <mc:Fallback>
        <oleObject progId="Paint.Picture" shapeId="6480" r:id="rId166"/>
      </mc:Fallback>
    </mc:AlternateContent>
    <mc:AlternateContent xmlns:mc="http://schemas.openxmlformats.org/markup-compatibility/2006">
      <mc:Choice Requires="x14">
        <oleObject progId="Paint.Picture" shapeId="6481" r:id="rId167">
          <objectPr defaultSize="0" autoPict="0" r:id="rId28">
            <anchor moveWithCells="1">
              <from>
                <xdr:col>15</xdr:col>
                <xdr:colOff>95250</xdr:colOff>
                <xdr:row>446</xdr:row>
                <xdr:rowOff>114300</xdr:rowOff>
              </from>
              <to>
                <xdr:col>15</xdr:col>
                <xdr:colOff>609600</xdr:colOff>
                <xdr:row>446</xdr:row>
                <xdr:rowOff>314325</xdr:rowOff>
              </to>
            </anchor>
          </objectPr>
        </oleObject>
      </mc:Choice>
      <mc:Fallback>
        <oleObject progId="Paint.Picture" shapeId="6481" r:id="rId167"/>
      </mc:Fallback>
    </mc:AlternateContent>
    <mc:AlternateContent xmlns:mc="http://schemas.openxmlformats.org/markup-compatibility/2006">
      <mc:Choice Requires="x14">
        <oleObject progId="Paint.Picture" shapeId="6482" r:id="rId168">
          <objectPr defaultSize="0" autoPict="0" r:id="rId30">
            <anchor moveWithCells="1">
              <from>
                <xdr:col>15</xdr:col>
                <xdr:colOff>114300</xdr:colOff>
                <xdr:row>446</xdr:row>
                <xdr:rowOff>390525</xdr:rowOff>
              </from>
              <to>
                <xdr:col>15</xdr:col>
                <xdr:colOff>600075</xdr:colOff>
                <xdr:row>447</xdr:row>
                <xdr:rowOff>28575</xdr:rowOff>
              </to>
            </anchor>
          </objectPr>
        </oleObject>
      </mc:Choice>
      <mc:Fallback>
        <oleObject progId="Paint.Picture" shapeId="6482" r:id="rId168"/>
      </mc:Fallback>
    </mc:AlternateContent>
    <mc:AlternateContent xmlns:mc="http://schemas.openxmlformats.org/markup-compatibility/2006">
      <mc:Choice Requires="x14">
        <oleObject progId="Paint.Picture" shapeId="6483" r:id="rId169">
          <objectPr defaultSize="0" autoPict="0" r:id="rId32">
            <anchor moveWithCells="1">
              <from>
                <xdr:col>16</xdr:col>
                <xdr:colOff>114300</xdr:colOff>
                <xdr:row>446</xdr:row>
                <xdr:rowOff>152400</xdr:rowOff>
              </from>
              <to>
                <xdr:col>16</xdr:col>
                <xdr:colOff>647700</xdr:colOff>
                <xdr:row>446</xdr:row>
                <xdr:rowOff>466725</xdr:rowOff>
              </to>
            </anchor>
          </objectPr>
        </oleObject>
      </mc:Choice>
      <mc:Fallback>
        <oleObject progId="Paint.Picture" shapeId="6483" r:id="rId169"/>
      </mc:Fallback>
    </mc:AlternateContent>
    <mc:AlternateContent xmlns:mc="http://schemas.openxmlformats.org/markup-compatibility/2006">
      <mc:Choice Requires="x14">
        <oleObject progId="Paint.Picture" shapeId="6484" r:id="rId170">
          <objectPr defaultSize="0" autoPict="0" r:id="rId34">
            <anchor moveWithCells="1">
              <from>
                <xdr:col>17</xdr:col>
                <xdr:colOff>123825</xdr:colOff>
                <xdr:row>446</xdr:row>
                <xdr:rowOff>142875</xdr:rowOff>
              </from>
              <to>
                <xdr:col>17</xdr:col>
                <xdr:colOff>609600</xdr:colOff>
                <xdr:row>446</xdr:row>
                <xdr:rowOff>466725</xdr:rowOff>
              </to>
            </anchor>
          </objectPr>
        </oleObject>
      </mc:Choice>
      <mc:Fallback>
        <oleObject progId="Paint.Picture" shapeId="6484" r:id="rId170"/>
      </mc:Fallback>
    </mc:AlternateContent>
    <mc:AlternateContent xmlns:mc="http://schemas.openxmlformats.org/markup-compatibility/2006">
      <mc:Choice Requires="x14">
        <oleObject progId="Paint.Picture" shapeId="6485" r:id="rId171">
          <objectPr defaultSize="0" autoPict="0" r:id="rId36">
            <anchor moveWithCells="1">
              <from>
                <xdr:col>18</xdr:col>
                <xdr:colOff>142875</xdr:colOff>
                <xdr:row>446</xdr:row>
                <xdr:rowOff>161925</xdr:rowOff>
              </from>
              <to>
                <xdr:col>18</xdr:col>
                <xdr:colOff>628650</xdr:colOff>
                <xdr:row>446</xdr:row>
                <xdr:rowOff>495300</xdr:rowOff>
              </to>
            </anchor>
          </objectPr>
        </oleObject>
      </mc:Choice>
      <mc:Fallback>
        <oleObject progId="Paint.Picture" shapeId="6485" r:id="rId171"/>
      </mc:Fallback>
    </mc:AlternateContent>
    <mc:AlternateContent xmlns:mc="http://schemas.openxmlformats.org/markup-compatibility/2006">
      <mc:Choice Requires="x14">
        <oleObject progId="Paint.Picture" shapeId="6486" r:id="rId172">
          <objectPr defaultSize="0" autoPict="0" r:id="rId38">
            <anchor moveWithCells="1">
              <from>
                <xdr:col>19</xdr:col>
                <xdr:colOff>123825</xdr:colOff>
                <xdr:row>446</xdr:row>
                <xdr:rowOff>142875</xdr:rowOff>
              </from>
              <to>
                <xdr:col>19</xdr:col>
                <xdr:colOff>657225</xdr:colOff>
                <xdr:row>446</xdr:row>
                <xdr:rowOff>504825</xdr:rowOff>
              </to>
            </anchor>
          </objectPr>
        </oleObject>
      </mc:Choice>
      <mc:Fallback>
        <oleObject progId="Paint.Picture" shapeId="6486" r:id="rId172"/>
      </mc:Fallback>
    </mc:AlternateContent>
    <mc:AlternateContent xmlns:mc="http://schemas.openxmlformats.org/markup-compatibility/2006">
      <mc:Choice Requires="x14">
        <oleObject progId="Paint.Picture" shapeId="6487" r:id="rId173">
          <objectPr defaultSize="0" autoPict="0" r:id="rId40">
            <anchor moveWithCells="1">
              <from>
                <xdr:col>20</xdr:col>
                <xdr:colOff>114300</xdr:colOff>
                <xdr:row>446</xdr:row>
                <xdr:rowOff>209550</xdr:rowOff>
              </from>
              <to>
                <xdr:col>20</xdr:col>
                <xdr:colOff>647700</xdr:colOff>
                <xdr:row>446</xdr:row>
                <xdr:rowOff>514350</xdr:rowOff>
              </to>
            </anchor>
          </objectPr>
        </oleObject>
      </mc:Choice>
      <mc:Fallback>
        <oleObject progId="Paint.Picture" shapeId="6487" r:id="rId173"/>
      </mc:Fallback>
    </mc:AlternateContent>
    <mc:AlternateContent xmlns:mc="http://schemas.openxmlformats.org/markup-compatibility/2006">
      <mc:Choice Requires="x14">
        <oleObject progId="MS_ClipArt_Gallery" shapeId="6488" r:id="rId174">
          <objectPr defaultSize="0" autoPict="0" r:id="rId5">
            <anchor moveWithCells="1">
              <from>
                <xdr:col>4</xdr:col>
                <xdr:colOff>123825</xdr:colOff>
                <xdr:row>425</xdr:row>
                <xdr:rowOff>161925</xdr:rowOff>
              </from>
              <to>
                <xdr:col>4</xdr:col>
                <xdr:colOff>638175</xdr:colOff>
                <xdr:row>425</xdr:row>
                <xdr:rowOff>514350</xdr:rowOff>
              </to>
            </anchor>
          </objectPr>
        </oleObject>
      </mc:Choice>
      <mc:Fallback>
        <oleObject progId="MS_ClipArt_Gallery" shapeId="6488" r:id="rId174"/>
      </mc:Fallback>
    </mc:AlternateContent>
    <mc:AlternateContent xmlns:mc="http://schemas.openxmlformats.org/markup-compatibility/2006">
      <mc:Choice Requires="x14">
        <oleObject progId="Paint.Picture" shapeId="6489" r:id="rId175">
          <objectPr defaultSize="0" autoPict="0" r:id="rId7">
            <anchor moveWithCells="1">
              <from>
                <xdr:col>5</xdr:col>
                <xdr:colOff>104775</xdr:colOff>
                <xdr:row>425</xdr:row>
                <xdr:rowOff>133350</xdr:rowOff>
              </from>
              <to>
                <xdr:col>5</xdr:col>
                <xdr:colOff>647700</xdr:colOff>
                <xdr:row>425</xdr:row>
                <xdr:rowOff>514350</xdr:rowOff>
              </to>
            </anchor>
          </objectPr>
        </oleObject>
      </mc:Choice>
      <mc:Fallback>
        <oleObject progId="Paint.Picture" shapeId="6489" r:id="rId175"/>
      </mc:Fallback>
    </mc:AlternateContent>
    <mc:AlternateContent xmlns:mc="http://schemas.openxmlformats.org/markup-compatibility/2006">
      <mc:Choice Requires="x14">
        <oleObject progId="Paint.Picture" shapeId="6490" r:id="rId176">
          <objectPr defaultSize="0" autoPict="0" r:id="rId9">
            <anchor moveWithCells="1">
              <from>
                <xdr:col>7</xdr:col>
                <xdr:colOff>142875</xdr:colOff>
                <xdr:row>425</xdr:row>
                <xdr:rowOff>209550</xdr:rowOff>
              </from>
              <to>
                <xdr:col>7</xdr:col>
                <xdr:colOff>685800</xdr:colOff>
                <xdr:row>425</xdr:row>
                <xdr:rowOff>447675</xdr:rowOff>
              </to>
            </anchor>
          </objectPr>
        </oleObject>
      </mc:Choice>
      <mc:Fallback>
        <oleObject progId="Paint.Picture" shapeId="6490" r:id="rId176"/>
      </mc:Fallback>
    </mc:AlternateContent>
    <mc:AlternateContent xmlns:mc="http://schemas.openxmlformats.org/markup-compatibility/2006">
      <mc:Choice Requires="x14">
        <oleObject progId="Paint.Picture" shapeId="6491" r:id="rId177">
          <objectPr defaultSize="0" autoPict="0" r:id="rId9">
            <anchor moveWithCells="1">
              <from>
                <xdr:col>8</xdr:col>
                <xdr:colOff>114300</xdr:colOff>
                <xdr:row>425</xdr:row>
                <xdr:rowOff>209550</xdr:rowOff>
              </from>
              <to>
                <xdr:col>8</xdr:col>
                <xdr:colOff>600075</xdr:colOff>
                <xdr:row>425</xdr:row>
                <xdr:rowOff>438150</xdr:rowOff>
              </to>
            </anchor>
          </objectPr>
        </oleObject>
      </mc:Choice>
      <mc:Fallback>
        <oleObject progId="Paint.Picture" shapeId="6491" r:id="rId177"/>
      </mc:Fallback>
    </mc:AlternateContent>
    <mc:AlternateContent xmlns:mc="http://schemas.openxmlformats.org/markup-compatibility/2006">
      <mc:Choice Requires="x14">
        <oleObject progId="Paint.Picture" shapeId="6492" r:id="rId178">
          <objectPr defaultSize="0" autoPict="0" r:id="rId12">
            <anchor moveWithCells="1">
              <from>
                <xdr:col>9</xdr:col>
                <xdr:colOff>152400</xdr:colOff>
                <xdr:row>425</xdr:row>
                <xdr:rowOff>123825</xdr:rowOff>
              </from>
              <to>
                <xdr:col>9</xdr:col>
                <xdr:colOff>619125</xdr:colOff>
                <xdr:row>425</xdr:row>
                <xdr:rowOff>314325</xdr:rowOff>
              </to>
            </anchor>
          </objectPr>
        </oleObject>
      </mc:Choice>
      <mc:Fallback>
        <oleObject progId="Paint.Picture" shapeId="6492" r:id="rId178"/>
      </mc:Fallback>
    </mc:AlternateContent>
    <mc:AlternateContent xmlns:mc="http://schemas.openxmlformats.org/markup-compatibility/2006">
      <mc:Choice Requires="x14">
        <oleObject progId="Paint.Picture" shapeId="6493" r:id="rId179">
          <objectPr defaultSize="0" autoPict="0" r:id="rId14">
            <anchor moveWithCells="1">
              <from>
                <xdr:col>9</xdr:col>
                <xdr:colOff>180975</xdr:colOff>
                <xdr:row>425</xdr:row>
                <xdr:rowOff>390525</xdr:rowOff>
              </from>
              <to>
                <xdr:col>9</xdr:col>
                <xdr:colOff>666750</xdr:colOff>
                <xdr:row>426</xdr:row>
                <xdr:rowOff>19050</xdr:rowOff>
              </to>
            </anchor>
          </objectPr>
        </oleObject>
      </mc:Choice>
      <mc:Fallback>
        <oleObject progId="Paint.Picture" shapeId="6493" r:id="rId179"/>
      </mc:Fallback>
    </mc:AlternateContent>
    <mc:AlternateContent xmlns:mc="http://schemas.openxmlformats.org/markup-compatibility/2006">
      <mc:Choice Requires="x14">
        <oleObject progId="Paint.Picture" shapeId="6494" r:id="rId180">
          <objectPr defaultSize="0" autoPict="0" r:id="rId16">
            <anchor moveWithCells="1">
              <from>
                <xdr:col>10</xdr:col>
                <xdr:colOff>142875</xdr:colOff>
                <xdr:row>425</xdr:row>
                <xdr:rowOff>171450</xdr:rowOff>
              </from>
              <to>
                <xdr:col>10</xdr:col>
                <xdr:colOff>590550</xdr:colOff>
                <xdr:row>425</xdr:row>
                <xdr:rowOff>466725</xdr:rowOff>
              </to>
            </anchor>
          </objectPr>
        </oleObject>
      </mc:Choice>
      <mc:Fallback>
        <oleObject progId="Paint.Picture" shapeId="6494" r:id="rId180"/>
      </mc:Fallback>
    </mc:AlternateContent>
    <mc:AlternateContent xmlns:mc="http://schemas.openxmlformats.org/markup-compatibility/2006">
      <mc:Choice Requires="x14">
        <oleObject progId="Paint.Picture" shapeId="6495" r:id="rId181">
          <objectPr defaultSize="0" autoPict="0" r:id="rId18">
            <anchor moveWithCells="1">
              <from>
                <xdr:col>11</xdr:col>
                <xdr:colOff>133350</xdr:colOff>
                <xdr:row>425</xdr:row>
                <xdr:rowOff>171450</xdr:rowOff>
              </from>
              <to>
                <xdr:col>11</xdr:col>
                <xdr:colOff>619125</xdr:colOff>
                <xdr:row>425</xdr:row>
                <xdr:rowOff>485775</xdr:rowOff>
              </to>
            </anchor>
          </objectPr>
        </oleObject>
      </mc:Choice>
      <mc:Fallback>
        <oleObject progId="Paint.Picture" shapeId="6495" r:id="rId181"/>
      </mc:Fallback>
    </mc:AlternateContent>
    <mc:AlternateContent xmlns:mc="http://schemas.openxmlformats.org/markup-compatibility/2006">
      <mc:Choice Requires="x14">
        <oleObject progId="Paint.Picture" shapeId="6496" r:id="rId182">
          <objectPr defaultSize="0" autoPict="0" r:id="rId20">
            <anchor moveWithCells="1">
              <from>
                <xdr:col>12</xdr:col>
                <xdr:colOff>152400</xdr:colOff>
                <xdr:row>425</xdr:row>
                <xdr:rowOff>142875</xdr:rowOff>
              </from>
              <to>
                <xdr:col>12</xdr:col>
                <xdr:colOff>657225</xdr:colOff>
                <xdr:row>425</xdr:row>
                <xdr:rowOff>466725</xdr:rowOff>
              </to>
            </anchor>
          </objectPr>
        </oleObject>
      </mc:Choice>
      <mc:Fallback>
        <oleObject progId="Paint.Picture" shapeId="6496" r:id="rId182"/>
      </mc:Fallback>
    </mc:AlternateContent>
    <mc:AlternateContent xmlns:mc="http://schemas.openxmlformats.org/markup-compatibility/2006">
      <mc:Choice Requires="x14">
        <oleObject progId="Paint.Picture" shapeId="6497" r:id="rId183">
          <objectPr defaultSize="0" autoPict="0" r:id="rId22">
            <anchor moveWithCells="1">
              <from>
                <xdr:col>13</xdr:col>
                <xdr:colOff>123825</xdr:colOff>
                <xdr:row>425</xdr:row>
                <xdr:rowOff>123825</xdr:rowOff>
              </from>
              <to>
                <xdr:col>13</xdr:col>
                <xdr:colOff>609600</xdr:colOff>
                <xdr:row>425</xdr:row>
                <xdr:rowOff>304800</xdr:rowOff>
              </to>
            </anchor>
          </objectPr>
        </oleObject>
      </mc:Choice>
      <mc:Fallback>
        <oleObject progId="Paint.Picture" shapeId="6497" r:id="rId183"/>
      </mc:Fallback>
    </mc:AlternateContent>
    <mc:AlternateContent xmlns:mc="http://schemas.openxmlformats.org/markup-compatibility/2006">
      <mc:Choice Requires="x14">
        <oleObject progId="Paint.Picture" shapeId="6498" r:id="rId184">
          <objectPr defaultSize="0" autoPict="0" r:id="rId24">
            <anchor moveWithCells="1">
              <from>
                <xdr:col>13</xdr:col>
                <xdr:colOff>133350</xdr:colOff>
                <xdr:row>425</xdr:row>
                <xdr:rowOff>390525</xdr:rowOff>
              </from>
              <to>
                <xdr:col>13</xdr:col>
                <xdr:colOff>619125</xdr:colOff>
                <xdr:row>426</xdr:row>
                <xdr:rowOff>9525</xdr:rowOff>
              </to>
            </anchor>
          </objectPr>
        </oleObject>
      </mc:Choice>
      <mc:Fallback>
        <oleObject progId="Paint.Picture" shapeId="6498" r:id="rId184"/>
      </mc:Fallback>
    </mc:AlternateContent>
    <mc:AlternateContent xmlns:mc="http://schemas.openxmlformats.org/markup-compatibility/2006">
      <mc:Choice Requires="x14">
        <oleObject progId="Paint.Picture" shapeId="6499" r:id="rId185">
          <objectPr defaultSize="0" autoPict="0" r:id="rId26">
            <anchor moveWithCells="1">
              <from>
                <xdr:col>14</xdr:col>
                <xdr:colOff>76200</xdr:colOff>
                <xdr:row>425</xdr:row>
                <xdr:rowOff>200025</xdr:rowOff>
              </from>
              <to>
                <xdr:col>14</xdr:col>
                <xdr:colOff>600075</xdr:colOff>
                <xdr:row>425</xdr:row>
                <xdr:rowOff>476250</xdr:rowOff>
              </to>
            </anchor>
          </objectPr>
        </oleObject>
      </mc:Choice>
      <mc:Fallback>
        <oleObject progId="Paint.Picture" shapeId="6499" r:id="rId185"/>
      </mc:Fallback>
    </mc:AlternateContent>
    <mc:AlternateContent xmlns:mc="http://schemas.openxmlformats.org/markup-compatibility/2006">
      <mc:Choice Requires="x14">
        <oleObject progId="Paint.Picture" shapeId="6500" r:id="rId186">
          <objectPr defaultSize="0" autoPict="0" r:id="rId28">
            <anchor moveWithCells="1">
              <from>
                <xdr:col>15</xdr:col>
                <xdr:colOff>95250</xdr:colOff>
                <xdr:row>425</xdr:row>
                <xdr:rowOff>114300</xdr:rowOff>
              </from>
              <to>
                <xdr:col>15</xdr:col>
                <xdr:colOff>609600</xdr:colOff>
                <xdr:row>425</xdr:row>
                <xdr:rowOff>314325</xdr:rowOff>
              </to>
            </anchor>
          </objectPr>
        </oleObject>
      </mc:Choice>
      <mc:Fallback>
        <oleObject progId="Paint.Picture" shapeId="6500" r:id="rId186"/>
      </mc:Fallback>
    </mc:AlternateContent>
    <mc:AlternateContent xmlns:mc="http://schemas.openxmlformats.org/markup-compatibility/2006">
      <mc:Choice Requires="x14">
        <oleObject progId="Paint.Picture" shapeId="6501" r:id="rId187">
          <objectPr defaultSize="0" autoPict="0" r:id="rId30">
            <anchor moveWithCells="1">
              <from>
                <xdr:col>15</xdr:col>
                <xdr:colOff>114300</xdr:colOff>
                <xdr:row>425</xdr:row>
                <xdr:rowOff>390525</xdr:rowOff>
              </from>
              <to>
                <xdr:col>15</xdr:col>
                <xdr:colOff>600075</xdr:colOff>
                <xdr:row>426</xdr:row>
                <xdr:rowOff>28575</xdr:rowOff>
              </to>
            </anchor>
          </objectPr>
        </oleObject>
      </mc:Choice>
      <mc:Fallback>
        <oleObject progId="Paint.Picture" shapeId="6501" r:id="rId187"/>
      </mc:Fallback>
    </mc:AlternateContent>
    <mc:AlternateContent xmlns:mc="http://schemas.openxmlformats.org/markup-compatibility/2006">
      <mc:Choice Requires="x14">
        <oleObject progId="Paint.Picture" shapeId="6502" r:id="rId188">
          <objectPr defaultSize="0" autoPict="0" r:id="rId32">
            <anchor moveWithCells="1">
              <from>
                <xdr:col>16</xdr:col>
                <xdr:colOff>114300</xdr:colOff>
                <xdr:row>425</xdr:row>
                <xdr:rowOff>152400</xdr:rowOff>
              </from>
              <to>
                <xdr:col>16</xdr:col>
                <xdr:colOff>647700</xdr:colOff>
                <xdr:row>425</xdr:row>
                <xdr:rowOff>466725</xdr:rowOff>
              </to>
            </anchor>
          </objectPr>
        </oleObject>
      </mc:Choice>
      <mc:Fallback>
        <oleObject progId="Paint.Picture" shapeId="6502" r:id="rId188"/>
      </mc:Fallback>
    </mc:AlternateContent>
    <mc:AlternateContent xmlns:mc="http://schemas.openxmlformats.org/markup-compatibility/2006">
      <mc:Choice Requires="x14">
        <oleObject progId="Paint.Picture" shapeId="6503" r:id="rId189">
          <objectPr defaultSize="0" autoPict="0" r:id="rId34">
            <anchor moveWithCells="1">
              <from>
                <xdr:col>17</xdr:col>
                <xdr:colOff>123825</xdr:colOff>
                <xdr:row>425</xdr:row>
                <xdr:rowOff>142875</xdr:rowOff>
              </from>
              <to>
                <xdr:col>17</xdr:col>
                <xdr:colOff>609600</xdr:colOff>
                <xdr:row>425</xdr:row>
                <xdr:rowOff>466725</xdr:rowOff>
              </to>
            </anchor>
          </objectPr>
        </oleObject>
      </mc:Choice>
      <mc:Fallback>
        <oleObject progId="Paint.Picture" shapeId="6503" r:id="rId189"/>
      </mc:Fallback>
    </mc:AlternateContent>
    <mc:AlternateContent xmlns:mc="http://schemas.openxmlformats.org/markup-compatibility/2006">
      <mc:Choice Requires="x14">
        <oleObject progId="Paint.Picture" shapeId="6504" r:id="rId190">
          <objectPr defaultSize="0" autoPict="0" r:id="rId36">
            <anchor moveWithCells="1">
              <from>
                <xdr:col>18</xdr:col>
                <xdr:colOff>142875</xdr:colOff>
                <xdr:row>425</xdr:row>
                <xdr:rowOff>161925</xdr:rowOff>
              </from>
              <to>
                <xdr:col>18</xdr:col>
                <xdr:colOff>628650</xdr:colOff>
                <xdr:row>425</xdr:row>
                <xdr:rowOff>495300</xdr:rowOff>
              </to>
            </anchor>
          </objectPr>
        </oleObject>
      </mc:Choice>
      <mc:Fallback>
        <oleObject progId="Paint.Picture" shapeId="6504" r:id="rId190"/>
      </mc:Fallback>
    </mc:AlternateContent>
    <mc:AlternateContent xmlns:mc="http://schemas.openxmlformats.org/markup-compatibility/2006">
      <mc:Choice Requires="x14">
        <oleObject progId="Paint.Picture" shapeId="6505" r:id="rId191">
          <objectPr defaultSize="0" autoPict="0" r:id="rId38">
            <anchor moveWithCells="1">
              <from>
                <xdr:col>19</xdr:col>
                <xdr:colOff>123825</xdr:colOff>
                <xdr:row>425</xdr:row>
                <xdr:rowOff>142875</xdr:rowOff>
              </from>
              <to>
                <xdr:col>19</xdr:col>
                <xdr:colOff>657225</xdr:colOff>
                <xdr:row>425</xdr:row>
                <xdr:rowOff>504825</xdr:rowOff>
              </to>
            </anchor>
          </objectPr>
        </oleObject>
      </mc:Choice>
      <mc:Fallback>
        <oleObject progId="Paint.Picture" shapeId="6505" r:id="rId191"/>
      </mc:Fallback>
    </mc:AlternateContent>
    <mc:AlternateContent xmlns:mc="http://schemas.openxmlformats.org/markup-compatibility/2006">
      <mc:Choice Requires="x14">
        <oleObject progId="Paint.Picture" shapeId="6506" r:id="rId192">
          <objectPr defaultSize="0" autoPict="0" r:id="rId40">
            <anchor moveWithCells="1">
              <from>
                <xdr:col>20</xdr:col>
                <xdr:colOff>114300</xdr:colOff>
                <xdr:row>425</xdr:row>
                <xdr:rowOff>209550</xdr:rowOff>
              </from>
              <to>
                <xdr:col>20</xdr:col>
                <xdr:colOff>647700</xdr:colOff>
                <xdr:row>425</xdr:row>
                <xdr:rowOff>514350</xdr:rowOff>
              </to>
            </anchor>
          </objectPr>
        </oleObject>
      </mc:Choice>
      <mc:Fallback>
        <oleObject progId="Paint.Picture" shapeId="6506" r:id="rId19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tabSelected="1" view="pageBreakPreview" zoomScaleNormal="100" zoomScaleSheetLayoutView="100" workbookViewId="0">
      <selection activeCell="AQ58" sqref="AQ57:AQ58"/>
    </sheetView>
  </sheetViews>
  <sheetFormatPr baseColWidth="10" defaultRowHeight="12.75" x14ac:dyDescent="0.2"/>
  <cols>
    <col min="1" max="1" width="8.5703125" style="64" customWidth="1"/>
    <col min="2" max="30" width="6.7109375" style="64" customWidth="1"/>
    <col min="31" max="16384" width="11.42578125" style="64"/>
  </cols>
  <sheetData>
    <row r="1" spans="1:30" x14ac:dyDescent="0.2">
      <c r="A1" s="216" t="s">
        <v>265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</row>
    <row r="2" spans="1:30" x14ac:dyDescent="0.2">
      <c r="A2" s="65" t="s">
        <v>127</v>
      </c>
      <c r="B2" s="66"/>
      <c r="C2" s="66" t="str">
        <f>'IMD ADO'!F441</f>
        <v>E-1</v>
      </c>
      <c r="D2" s="65"/>
      <c r="E2" s="65"/>
      <c r="F2" s="65"/>
      <c r="G2" s="65"/>
      <c r="H2" s="65"/>
      <c r="I2" s="65"/>
      <c r="J2" s="65"/>
      <c r="K2" s="65"/>
      <c r="L2" s="65"/>
      <c r="M2" s="101"/>
      <c r="N2" s="101"/>
      <c r="O2" s="101"/>
      <c r="P2" s="101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</row>
    <row r="3" spans="1:30" x14ac:dyDescent="0.2">
      <c r="A3" s="65" t="s">
        <v>126</v>
      </c>
      <c r="B3" s="66"/>
      <c r="C3" s="217" t="str">
        <f>'IMD ADO'!F442</f>
        <v xml:space="preserve">PIP: “Mejoramiento de Pistas y Veredas en el AA.HH Hermanos Carcamo I Etapa-Distrito de Paita-Provincia de Paita, Departamento de Piura" </v>
      </c>
      <c r="D3" s="217"/>
      <c r="E3" s="217"/>
      <c r="F3" s="217"/>
      <c r="G3" s="217"/>
      <c r="H3" s="217"/>
      <c r="I3" s="217"/>
      <c r="J3" s="217"/>
      <c r="K3" s="217"/>
      <c r="L3" s="65"/>
      <c r="M3" s="101"/>
      <c r="N3" s="101"/>
      <c r="O3" s="101"/>
      <c r="P3" s="101"/>
      <c r="Q3" s="101"/>
      <c r="R3" s="101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</row>
    <row r="4" spans="1:30" x14ac:dyDescent="0.2">
      <c r="B4" s="66"/>
      <c r="C4" s="217"/>
      <c r="D4" s="217"/>
      <c r="E4" s="217"/>
      <c r="F4" s="217"/>
      <c r="G4" s="217"/>
      <c r="H4" s="217"/>
      <c r="I4" s="217"/>
      <c r="J4" s="217"/>
      <c r="K4" s="217"/>
      <c r="L4" s="65"/>
      <c r="M4" s="101"/>
      <c r="N4" s="101"/>
      <c r="O4" s="101"/>
      <c r="P4" s="101"/>
      <c r="Q4" s="101"/>
      <c r="R4" s="101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</row>
    <row r="5" spans="1:30" x14ac:dyDescent="0.2">
      <c r="A5" s="65" t="s">
        <v>69</v>
      </c>
      <c r="J5" s="65"/>
      <c r="K5" s="65"/>
      <c r="L5" s="65"/>
      <c r="M5" s="101"/>
      <c r="N5" s="101"/>
      <c r="O5" s="101"/>
      <c r="P5" s="101"/>
      <c r="Q5" s="101"/>
      <c r="R5" s="101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</row>
    <row r="6" spans="1:30" x14ac:dyDescent="0.2">
      <c r="B6" s="67" t="s">
        <v>101</v>
      </c>
      <c r="J6" s="65"/>
      <c r="K6" s="65"/>
      <c r="L6" s="65"/>
      <c r="M6" s="101"/>
      <c r="N6" s="101"/>
      <c r="O6" s="101"/>
      <c r="P6" s="101"/>
      <c r="Q6" s="101"/>
      <c r="R6" s="101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</row>
    <row r="7" spans="1:30" x14ac:dyDescent="0.2">
      <c r="B7" s="68" t="s">
        <v>70</v>
      </c>
      <c r="C7" s="92">
        <v>20</v>
      </c>
      <c r="D7" s="66" t="s">
        <v>59</v>
      </c>
      <c r="J7" s="65"/>
      <c r="K7" s="65"/>
      <c r="L7" s="65"/>
      <c r="M7" s="101"/>
      <c r="N7" s="101"/>
      <c r="O7" s="101"/>
      <c r="P7" s="101"/>
      <c r="Q7" s="101"/>
      <c r="R7" s="101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</row>
    <row r="8" spans="1:30" x14ac:dyDescent="0.2">
      <c r="B8" s="218" t="s">
        <v>92</v>
      </c>
      <c r="C8" s="219"/>
      <c r="D8" s="219"/>
      <c r="E8" s="219"/>
      <c r="F8" s="219"/>
      <c r="G8" s="219"/>
      <c r="H8" s="220"/>
      <c r="I8" s="218" t="s">
        <v>91</v>
      </c>
      <c r="J8" s="219"/>
      <c r="K8" s="220"/>
      <c r="L8" s="65"/>
      <c r="M8" s="101"/>
      <c r="N8" s="101"/>
      <c r="O8" s="101"/>
      <c r="P8" s="101"/>
      <c r="Q8" s="101"/>
      <c r="R8" s="101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</row>
    <row r="9" spans="1:30" x14ac:dyDescent="0.2">
      <c r="B9" s="75" t="s">
        <v>93</v>
      </c>
      <c r="C9" s="73"/>
      <c r="D9" s="73"/>
      <c r="E9" s="73"/>
      <c r="F9" s="73"/>
      <c r="G9" s="73"/>
      <c r="H9" s="74"/>
      <c r="I9" s="235" t="s">
        <v>97</v>
      </c>
      <c r="J9" s="236"/>
      <c r="K9" s="237"/>
      <c r="L9" s="65"/>
      <c r="M9" s="101"/>
      <c r="N9" s="101"/>
      <c r="O9" s="101"/>
      <c r="P9" s="101"/>
      <c r="Q9" s="101"/>
      <c r="R9" s="101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</row>
    <row r="10" spans="1:30" x14ac:dyDescent="0.2">
      <c r="B10" s="75" t="s">
        <v>94</v>
      </c>
      <c r="C10" s="73"/>
      <c r="D10" s="73"/>
      <c r="E10" s="73"/>
      <c r="F10" s="73"/>
      <c r="G10" s="73"/>
      <c r="H10" s="74"/>
      <c r="I10" s="235" t="s">
        <v>98</v>
      </c>
      <c r="J10" s="236"/>
      <c r="K10" s="237"/>
      <c r="L10" s="65"/>
      <c r="M10" s="101"/>
      <c r="N10" s="101"/>
      <c r="O10" s="101"/>
      <c r="P10" s="101"/>
      <c r="Q10" s="101"/>
      <c r="R10" s="101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</row>
    <row r="11" spans="1:30" x14ac:dyDescent="0.2">
      <c r="B11" s="75" t="s">
        <v>95</v>
      </c>
      <c r="C11" s="73"/>
      <c r="D11" s="73"/>
      <c r="E11" s="73"/>
      <c r="F11" s="73"/>
      <c r="G11" s="73"/>
      <c r="H11" s="74"/>
      <c r="I11" s="235" t="s">
        <v>99</v>
      </c>
      <c r="J11" s="236"/>
      <c r="K11" s="237"/>
      <c r="L11" s="65"/>
      <c r="M11" s="101"/>
      <c r="N11" s="101"/>
      <c r="O11" s="101"/>
      <c r="P11" s="101"/>
      <c r="Q11" s="101"/>
      <c r="R11" s="101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</row>
    <row r="12" spans="1:30" x14ac:dyDescent="0.2">
      <c r="B12" s="75" t="s">
        <v>96</v>
      </c>
      <c r="C12" s="73"/>
      <c r="D12" s="73"/>
      <c r="E12" s="73"/>
      <c r="F12" s="73"/>
      <c r="G12" s="73"/>
      <c r="H12" s="74"/>
      <c r="I12" s="235" t="s">
        <v>100</v>
      </c>
      <c r="J12" s="236"/>
      <c r="K12" s="237"/>
      <c r="L12" s="65"/>
      <c r="M12" s="101"/>
      <c r="N12" s="101"/>
      <c r="O12" s="101"/>
      <c r="P12" s="101"/>
      <c r="Q12" s="101"/>
      <c r="R12" s="101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</row>
    <row r="13" spans="1:30" x14ac:dyDescent="0.2">
      <c r="J13" s="65"/>
      <c r="K13" s="65"/>
      <c r="L13" s="65"/>
      <c r="M13" s="101"/>
      <c r="N13" s="101"/>
      <c r="O13" s="101"/>
      <c r="P13" s="101"/>
      <c r="Q13" s="101"/>
      <c r="R13" s="101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</row>
    <row r="14" spans="1:30" x14ac:dyDescent="0.2">
      <c r="B14" s="67" t="s">
        <v>109</v>
      </c>
      <c r="J14" s="65"/>
      <c r="K14" s="65"/>
      <c r="L14" s="65"/>
      <c r="M14" s="101"/>
      <c r="N14" s="101"/>
      <c r="O14" s="101"/>
      <c r="P14" s="101"/>
      <c r="Q14" s="101"/>
      <c r="R14" s="101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</row>
    <row r="15" spans="1:30" x14ac:dyDescent="0.2">
      <c r="B15" s="68" t="s">
        <v>86</v>
      </c>
      <c r="C15" s="92">
        <v>80</v>
      </c>
      <c r="D15" s="68" t="s">
        <v>87</v>
      </c>
      <c r="F15" s="64" t="s">
        <v>221</v>
      </c>
      <c r="J15" s="65"/>
      <c r="K15" s="65"/>
      <c r="L15" s="65"/>
      <c r="M15" s="101"/>
      <c r="N15" s="101"/>
      <c r="O15" s="101"/>
      <c r="P15" s="101"/>
      <c r="Q15" s="101"/>
      <c r="R15" s="101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</row>
    <row r="16" spans="1:30" x14ac:dyDescent="0.2">
      <c r="A16" s="65"/>
      <c r="E16" s="65"/>
      <c r="F16" s="65"/>
      <c r="G16" s="65"/>
      <c r="H16" s="65"/>
      <c r="I16" s="65"/>
      <c r="J16" s="65"/>
      <c r="K16" s="65"/>
      <c r="L16" s="65"/>
      <c r="M16" s="101"/>
      <c r="N16" s="101"/>
      <c r="O16" s="101"/>
      <c r="P16" s="101"/>
      <c r="Q16" s="101"/>
      <c r="R16" s="101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</row>
    <row r="17" spans="2:11" x14ac:dyDescent="0.2">
      <c r="B17" s="67" t="s">
        <v>102</v>
      </c>
      <c r="E17" s="65"/>
      <c r="F17" s="65"/>
      <c r="G17" s="65"/>
      <c r="H17" s="65"/>
      <c r="I17" s="65"/>
    </row>
    <row r="18" spans="2:11" x14ac:dyDescent="0.2">
      <c r="B18" s="68" t="s">
        <v>82</v>
      </c>
      <c r="C18" s="92">
        <v>2</v>
      </c>
      <c r="D18" s="66" t="s">
        <v>85</v>
      </c>
      <c r="E18" s="65"/>
      <c r="F18" s="65"/>
      <c r="G18" s="65" t="s">
        <v>167</v>
      </c>
      <c r="H18" s="65"/>
      <c r="I18" s="68">
        <f>4.2-C18</f>
        <v>2.2000000000000002</v>
      </c>
    </row>
    <row r="19" spans="2:11" ht="13.5" x14ac:dyDescent="0.25">
      <c r="B19" s="238" t="s">
        <v>103</v>
      </c>
      <c r="C19" s="239"/>
      <c r="D19" s="239"/>
      <c r="E19" s="240"/>
      <c r="F19" s="65"/>
      <c r="G19" s="221" t="s">
        <v>106</v>
      </c>
      <c r="H19" s="222"/>
      <c r="I19" s="222"/>
      <c r="J19" s="222"/>
      <c r="K19" s="223"/>
    </row>
    <row r="20" spans="2:11" x14ac:dyDescent="0.2">
      <c r="B20" s="105" t="s">
        <v>104</v>
      </c>
      <c r="C20" s="70"/>
      <c r="D20" s="70"/>
      <c r="E20" s="71"/>
      <c r="F20" s="65"/>
      <c r="G20" s="105" t="s">
        <v>107</v>
      </c>
      <c r="H20" s="72"/>
      <c r="I20" s="72"/>
      <c r="J20" s="73"/>
      <c r="K20" s="74"/>
    </row>
    <row r="21" spans="2:11" x14ac:dyDescent="0.2">
      <c r="B21" s="105" t="s">
        <v>105</v>
      </c>
      <c r="C21" s="70"/>
      <c r="D21" s="70"/>
      <c r="E21" s="71"/>
      <c r="F21" s="65"/>
      <c r="G21" s="105" t="s">
        <v>108</v>
      </c>
      <c r="H21" s="72"/>
      <c r="I21" s="72"/>
      <c r="J21" s="73"/>
      <c r="K21" s="74"/>
    </row>
    <row r="22" spans="2:11" x14ac:dyDescent="0.2">
      <c r="B22" s="65"/>
      <c r="C22" s="66"/>
      <c r="D22" s="66"/>
      <c r="E22" s="65"/>
      <c r="F22" s="65"/>
      <c r="G22" s="65"/>
      <c r="H22" s="65"/>
      <c r="I22" s="65"/>
    </row>
    <row r="23" spans="2:11" x14ac:dyDescent="0.2">
      <c r="B23" s="67" t="s">
        <v>110</v>
      </c>
      <c r="C23" s="66"/>
      <c r="D23" s="66"/>
      <c r="E23" s="65"/>
      <c r="F23" s="65"/>
      <c r="G23" s="65"/>
      <c r="H23" s="65"/>
      <c r="I23" s="65"/>
    </row>
    <row r="24" spans="2:11" x14ac:dyDescent="0.2">
      <c r="B24" s="68" t="s">
        <v>83</v>
      </c>
      <c r="C24" s="92">
        <v>1</v>
      </c>
      <c r="F24" s="65"/>
      <c r="G24" s="65"/>
      <c r="H24" s="65"/>
      <c r="I24" s="65"/>
    </row>
    <row r="25" spans="2:11" x14ac:dyDescent="0.2">
      <c r="B25" s="221" t="s">
        <v>111</v>
      </c>
      <c r="C25" s="222"/>
      <c r="D25" s="222"/>
      <c r="E25" s="222"/>
      <c r="F25" s="223"/>
      <c r="G25" s="102" t="s">
        <v>113</v>
      </c>
      <c r="H25" s="65"/>
      <c r="I25" s="65"/>
    </row>
    <row r="26" spans="2:11" x14ac:dyDescent="0.2">
      <c r="B26" s="224">
        <v>2</v>
      </c>
      <c r="C26" s="225"/>
      <c r="D26" s="225"/>
      <c r="E26" s="225"/>
      <c r="F26" s="226"/>
      <c r="G26" s="107">
        <v>0.5</v>
      </c>
      <c r="H26" s="106" t="s">
        <v>77</v>
      </c>
      <c r="I26" s="65"/>
    </row>
    <row r="27" spans="2:11" x14ac:dyDescent="0.2">
      <c r="B27" s="224">
        <v>4</v>
      </c>
      <c r="C27" s="225"/>
      <c r="D27" s="225"/>
      <c r="E27" s="225"/>
      <c r="F27" s="226"/>
      <c r="G27" s="107">
        <v>0.45</v>
      </c>
      <c r="H27" s="65"/>
      <c r="I27" s="65"/>
    </row>
    <row r="28" spans="2:11" x14ac:dyDescent="0.2">
      <c r="B28" s="224" t="s">
        <v>112</v>
      </c>
      <c r="C28" s="225"/>
      <c r="D28" s="225"/>
      <c r="E28" s="225"/>
      <c r="F28" s="226"/>
      <c r="G28" s="107">
        <v>0.4</v>
      </c>
      <c r="H28" s="65"/>
      <c r="I28" s="65"/>
    </row>
    <row r="29" spans="2:11" x14ac:dyDescent="0.2">
      <c r="B29" s="65"/>
      <c r="C29" s="66"/>
      <c r="D29" s="66"/>
      <c r="E29" s="65"/>
      <c r="F29" s="65"/>
      <c r="G29" s="65"/>
      <c r="H29" s="65"/>
      <c r="I29" s="65"/>
    </row>
    <row r="30" spans="2:11" x14ac:dyDescent="0.2">
      <c r="B30" s="67" t="s">
        <v>114</v>
      </c>
      <c r="C30" s="66"/>
      <c r="D30" s="66"/>
      <c r="E30" s="65"/>
      <c r="F30" s="65"/>
      <c r="G30" s="65"/>
      <c r="H30" s="65"/>
      <c r="I30" s="65"/>
    </row>
    <row r="31" spans="2:11" x14ac:dyDescent="0.2">
      <c r="B31" s="68" t="s">
        <v>84</v>
      </c>
      <c r="C31" s="92">
        <v>1</v>
      </c>
      <c r="D31" s="66" t="s">
        <v>76</v>
      </c>
      <c r="E31" s="65"/>
      <c r="F31" s="65"/>
      <c r="G31" s="103" t="s">
        <v>79</v>
      </c>
      <c r="H31" s="65" t="s">
        <v>78</v>
      </c>
      <c r="I31" s="104">
        <v>1</v>
      </c>
    </row>
    <row r="32" spans="2:11" x14ac:dyDescent="0.2">
      <c r="B32" s="233" t="s">
        <v>115</v>
      </c>
      <c r="C32" s="233"/>
      <c r="D32" s="227" t="s">
        <v>90</v>
      </c>
      <c r="E32" s="228"/>
      <c r="F32" s="229"/>
    </row>
    <row r="33" spans="2:6" x14ac:dyDescent="0.2">
      <c r="B33" s="234"/>
      <c r="C33" s="234"/>
      <c r="D33" s="230"/>
      <c r="E33" s="231"/>
      <c r="F33" s="232"/>
    </row>
    <row r="34" spans="2:6" x14ac:dyDescent="0.2">
      <c r="B34" s="105">
        <v>1</v>
      </c>
      <c r="C34" s="108"/>
      <c r="D34" s="213">
        <v>100</v>
      </c>
      <c r="E34" s="214"/>
      <c r="F34" s="215"/>
    </row>
    <row r="35" spans="2:6" x14ac:dyDescent="0.2">
      <c r="B35" s="105">
        <v>2</v>
      </c>
      <c r="C35" s="108"/>
      <c r="D35" s="213" t="s">
        <v>122</v>
      </c>
      <c r="E35" s="214"/>
      <c r="F35" s="215"/>
    </row>
    <row r="36" spans="2:6" x14ac:dyDescent="0.2">
      <c r="B36" s="105">
        <v>3</v>
      </c>
      <c r="C36" s="108"/>
      <c r="D36" s="213" t="s">
        <v>123</v>
      </c>
      <c r="E36" s="214"/>
      <c r="F36" s="215"/>
    </row>
    <row r="37" spans="2:6" x14ac:dyDescent="0.2">
      <c r="B37" s="224" t="s">
        <v>89</v>
      </c>
      <c r="C37" s="226"/>
      <c r="D37" s="213" t="s">
        <v>124</v>
      </c>
      <c r="E37" s="214"/>
      <c r="F37" s="215"/>
    </row>
    <row r="39" spans="2:6" x14ac:dyDescent="0.2">
      <c r="B39" s="67" t="s">
        <v>230</v>
      </c>
    </row>
    <row r="40" spans="2:6" x14ac:dyDescent="0.2">
      <c r="B40" s="64" t="s">
        <v>121</v>
      </c>
    </row>
    <row r="41" spans="2:6" x14ac:dyDescent="0.2">
      <c r="B41" s="78" t="s">
        <v>81</v>
      </c>
      <c r="C41" s="75" t="s">
        <v>119</v>
      </c>
      <c r="D41" s="74"/>
    </row>
    <row r="42" spans="2:6" x14ac:dyDescent="0.2">
      <c r="B42" s="78" t="s">
        <v>117</v>
      </c>
      <c r="C42" s="75" t="s">
        <v>120</v>
      </c>
      <c r="D42" s="74"/>
    </row>
    <row r="43" spans="2:6" x14ac:dyDescent="0.2">
      <c r="B43" s="78" t="s">
        <v>118</v>
      </c>
      <c r="C43" s="75" t="s">
        <v>116</v>
      </c>
      <c r="D43" s="74"/>
    </row>
  </sheetData>
  <mergeCells count="21">
    <mergeCell ref="I11:K11"/>
    <mergeCell ref="I12:K12"/>
    <mergeCell ref="D34:F34"/>
    <mergeCell ref="D35:F35"/>
    <mergeCell ref="D36:F36"/>
    <mergeCell ref="D37:F37"/>
    <mergeCell ref="A1:K1"/>
    <mergeCell ref="C3:K4"/>
    <mergeCell ref="B8:H8"/>
    <mergeCell ref="B25:F25"/>
    <mergeCell ref="B26:F26"/>
    <mergeCell ref="B27:F27"/>
    <mergeCell ref="B28:F28"/>
    <mergeCell ref="D32:F33"/>
    <mergeCell ref="B37:C37"/>
    <mergeCell ref="B32:C33"/>
    <mergeCell ref="I9:K9"/>
    <mergeCell ref="I10:K10"/>
    <mergeCell ref="B19:E19"/>
    <mergeCell ref="G19:K19"/>
    <mergeCell ref="I8:K8"/>
  </mergeCells>
  <pageMargins left="1.1023622047244095" right="0.70866141732283472" top="1.3385826771653544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AI36"/>
  <sheetViews>
    <sheetView view="pageBreakPreview" zoomScale="60" zoomScaleNormal="100" workbookViewId="0">
      <selection activeCell="L37" sqref="L37"/>
    </sheetView>
  </sheetViews>
  <sheetFormatPr baseColWidth="10" defaultRowHeight="15" x14ac:dyDescent="0.25"/>
  <cols>
    <col min="1" max="1" width="13.7109375" style="11" customWidth="1"/>
    <col min="2" max="2" width="9" style="11" customWidth="1"/>
    <col min="3" max="3" width="8.85546875" style="11" customWidth="1"/>
    <col min="4" max="4" width="8.7109375" style="11" customWidth="1"/>
    <col min="5" max="5" width="8.42578125" style="11" customWidth="1"/>
    <col min="6" max="35" width="6.7109375" style="11" customWidth="1"/>
    <col min="36" max="16384" width="11.42578125" style="11"/>
  </cols>
  <sheetData>
    <row r="1" spans="1:35" x14ac:dyDescent="0.25">
      <c r="A1" s="243" t="s">
        <v>265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  <c r="AD1" s="243"/>
      <c r="AE1" s="243"/>
      <c r="AF1" s="243"/>
      <c r="AG1" s="243"/>
      <c r="AH1" s="243"/>
      <c r="AI1" s="243"/>
    </row>
    <row r="2" spans="1:35" x14ac:dyDescent="0.25">
      <c r="A2" s="2" t="s">
        <v>127</v>
      </c>
      <c r="B2" s="3" t="str">
        <f>'IMD ADO'!F441</f>
        <v>E-1</v>
      </c>
      <c r="C2" s="3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1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5" ht="15" customHeight="1" x14ac:dyDescent="0.25">
      <c r="A3" s="2" t="s">
        <v>126</v>
      </c>
      <c r="B3" s="52" t="str">
        <f>'IMD ADO'!F442</f>
        <v xml:space="preserve">PIP: “Mejoramiento de Pistas y Veredas en el AA.HH Hermanos Carcamo I Etapa-Distrito de Paita-Provincia de Paita, Departamento de Piura" 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5" ht="15" customHeight="1" x14ac:dyDescent="0.25">
      <c r="A4" s="2" t="s">
        <v>129</v>
      </c>
      <c r="B4" s="52" t="str">
        <f>'IMD ADO'!T443</f>
        <v>Paita- Paita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5" x14ac:dyDescent="0.25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5" x14ac:dyDescent="0.25">
      <c r="A6" s="2" t="s">
        <v>69</v>
      </c>
      <c r="B6" s="2" t="s">
        <v>70</v>
      </c>
      <c r="C6" s="2"/>
      <c r="D6" s="3">
        <f>'DATOS DE ESAL'!C7</f>
        <v>20</v>
      </c>
      <c r="E6" s="3" t="s">
        <v>59</v>
      </c>
      <c r="F6" s="2"/>
      <c r="G6" s="2"/>
      <c r="H6" s="2"/>
      <c r="I6" s="2"/>
      <c r="J6" s="2"/>
      <c r="K6" s="2"/>
      <c r="L6" s="2"/>
      <c r="N6" s="2" t="s">
        <v>130</v>
      </c>
      <c r="O6" s="4"/>
      <c r="P6" s="4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5" x14ac:dyDescent="0.25">
      <c r="B7" s="2" t="s">
        <v>86</v>
      </c>
      <c r="C7" s="2"/>
      <c r="D7" s="3">
        <f>+'DATOS DE ESAL'!C15</f>
        <v>80</v>
      </c>
      <c r="E7" s="3" t="s">
        <v>87</v>
      </c>
      <c r="F7" s="2"/>
      <c r="G7" s="2"/>
      <c r="H7" s="2"/>
      <c r="I7" s="2"/>
      <c r="J7" s="2"/>
      <c r="K7" s="2"/>
      <c r="L7" s="2"/>
      <c r="N7" s="2" t="s">
        <v>269</v>
      </c>
      <c r="O7" s="4"/>
      <c r="P7" s="4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5" x14ac:dyDescent="0.25">
      <c r="B8" s="2" t="s">
        <v>82</v>
      </c>
      <c r="C8" s="2"/>
      <c r="D8" s="3">
        <f>'DATOS DE ESAL'!C18</f>
        <v>2</v>
      </c>
      <c r="E8" s="3" t="s">
        <v>85</v>
      </c>
      <c r="F8" s="2"/>
      <c r="G8" s="2"/>
      <c r="H8" s="2"/>
      <c r="I8" s="2"/>
      <c r="J8" s="2"/>
      <c r="K8" s="2"/>
      <c r="L8" s="2"/>
      <c r="M8" s="2"/>
      <c r="N8" s="2" t="s">
        <v>132</v>
      </c>
      <c r="O8" s="4"/>
      <c r="P8" s="4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5" x14ac:dyDescent="0.25">
      <c r="B9" s="2" t="s">
        <v>83</v>
      </c>
      <c r="C9" s="2"/>
      <c r="D9" s="3">
        <f>'DATOS DE ESAL'!C24</f>
        <v>1</v>
      </c>
      <c r="E9" s="3" t="s">
        <v>77</v>
      </c>
      <c r="F9" s="2"/>
      <c r="G9" s="2"/>
      <c r="H9" s="2"/>
      <c r="I9" s="2"/>
      <c r="J9" s="2"/>
      <c r="K9" s="2"/>
      <c r="L9" s="2"/>
      <c r="M9" s="2"/>
      <c r="N9" s="2"/>
      <c r="O9" s="4"/>
      <c r="P9" s="4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5" x14ac:dyDescent="0.25">
      <c r="B10" s="2" t="s">
        <v>84</v>
      </c>
      <c r="C10" s="2"/>
      <c r="D10" s="3">
        <f>'DATOS DE ESAL'!C31</f>
        <v>1</v>
      </c>
      <c r="E10" s="3" t="s">
        <v>76</v>
      </c>
      <c r="F10" s="2"/>
      <c r="G10" s="2"/>
      <c r="H10" s="36" t="s">
        <v>79</v>
      </c>
      <c r="I10" s="2" t="s">
        <v>78</v>
      </c>
      <c r="J10" s="35">
        <f>'DATOS DE ESAL'!I31</f>
        <v>1</v>
      </c>
      <c r="K10" s="2"/>
      <c r="L10" s="2"/>
      <c r="M10" s="2"/>
      <c r="N10" s="2"/>
      <c r="O10" s="4"/>
      <c r="P10" s="4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5" ht="15" customHeight="1" x14ac:dyDescent="0.25">
      <c r="H11" s="2"/>
      <c r="I11" s="2"/>
      <c r="J11" s="2"/>
      <c r="K11" s="2"/>
      <c r="L11" s="2"/>
      <c r="M11" s="2"/>
      <c r="N11" s="2"/>
      <c r="O11" s="4"/>
      <c r="P11" s="4"/>
      <c r="Q11" s="1"/>
      <c r="R11" s="1"/>
      <c r="S11" s="1"/>
      <c r="T11" s="1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5" x14ac:dyDescent="0.25">
      <c r="H12" s="2"/>
      <c r="I12" s="2"/>
      <c r="J12" s="2"/>
      <c r="K12" s="2"/>
      <c r="L12" s="2"/>
      <c r="M12" s="2"/>
      <c r="N12" s="2"/>
      <c r="O12" s="4"/>
      <c r="P12" s="4"/>
      <c r="Q12" s="1"/>
      <c r="R12" s="1"/>
      <c r="S12" s="1"/>
      <c r="T12" s="1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5" x14ac:dyDescent="0.25">
      <c r="B13" s="38" t="s">
        <v>240</v>
      </c>
      <c r="C13" s="38"/>
      <c r="H13" s="2"/>
      <c r="I13" s="2"/>
      <c r="J13" s="2"/>
      <c r="K13" s="2"/>
      <c r="L13" s="2"/>
      <c r="M13" s="2"/>
      <c r="N13" s="2"/>
      <c r="O13" s="4"/>
      <c r="P13" s="4"/>
      <c r="Q13" s="1"/>
      <c r="R13" s="1"/>
      <c r="S13" s="1"/>
      <c r="T13" s="1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5" x14ac:dyDescent="0.25">
      <c r="H14" s="2"/>
      <c r="I14" s="2"/>
      <c r="J14" s="2"/>
      <c r="K14" s="2"/>
      <c r="L14" s="2"/>
      <c r="M14" s="2"/>
      <c r="N14" s="2"/>
      <c r="O14" s="4"/>
      <c r="P14" s="4"/>
      <c r="Q14" s="1"/>
      <c r="R14" s="1"/>
      <c r="S14" s="1"/>
      <c r="T14" s="1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5" x14ac:dyDescent="0.25">
      <c r="H15" s="2"/>
      <c r="I15" s="2"/>
      <c r="J15" s="2"/>
      <c r="K15" s="2"/>
      <c r="L15" s="2"/>
      <c r="M15" s="2"/>
      <c r="N15" s="2"/>
      <c r="O15" s="4"/>
      <c r="P15" s="4"/>
      <c r="Q15" s="1"/>
      <c r="R15" s="1"/>
      <c r="S15" s="1"/>
      <c r="T15" s="1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5" ht="15.75" thickBot="1" x14ac:dyDescent="0.3">
      <c r="A16" s="39" t="s">
        <v>53</v>
      </c>
      <c r="B16" s="246" t="s">
        <v>1</v>
      </c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8"/>
      <c r="N16" s="244" t="s">
        <v>2</v>
      </c>
      <c r="O16" s="244"/>
      <c r="P16" s="244"/>
      <c r="Q16" s="244"/>
      <c r="R16" s="244" t="s">
        <v>3</v>
      </c>
      <c r="S16" s="244"/>
      <c r="T16" s="244"/>
      <c r="U16" s="244"/>
      <c r="V16" s="244"/>
      <c r="W16" s="244"/>
      <c r="X16" s="244" t="s">
        <v>43</v>
      </c>
      <c r="Y16" s="244"/>
      <c r="Z16" s="244"/>
      <c r="AA16" s="244"/>
      <c r="AB16" s="244"/>
      <c r="AC16" s="244"/>
      <c r="AD16" s="244"/>
      <c r="AE16" s="244"/>
      <c r="AF16" s="244"/>
      <c r="AG16" s="244"/>
      <c r="AH16" s="244"/>
      <c r="AI16" s="244"/>
    </row>
    <row r="17" spans="1:35" x14ac:dyDescent="0.25">
      <c r="A17" s="40" t="s">
        <v>54</v>
      </c>
      <c r="B17" s="241" t="s">
        <v>244</v>
      </c>
      <c r="C17" s="245"/>
      <c r="D17" s="241" t="s">
        <v>245</v>
      </c>
      <c r="E17" s="242"/>
      <c r="F17" s="263" t="s">
        <v>5</v>
      </c>
      <c r="G17" s="242"/>
      <c r="H17" s="241" t="s">
        <v>6</v>
      </c>
      <c r="I17" s="242"/>
      <c r="J17" s="241" t="s">
        <v>51</v>
      </c>
      <c r="K17" s="242"/>
      <c r="L17" s="241" t="s">
        <v>7</v>
      </c>
      <c r="M17" s="242"/>
      <c r="N17" s="241" t="s">
        <v>8</v>
      </c>
      <c r="O17" s="242"/>
      <c r="P17" s="241" t="s">
        <v>9</v>
      </c>
      <c r="Q17" s="242"/>
      <c r="R17" s="241" t="s">
        <v>8</v>
      </c>
      <c r="S17" s="242"/>
      <c r="T17" s="241" t="s">
        <v>9</v>
      </c>
      <c r="U17" s="242"/>
      <c r="V17" s="241" t="s">
        <v>10</v>
      </c>
      <c r="W17" s="242"/>
      <c r="X17" s="241" t="s">
        <v>48</v>
      </c>
      <c r="Y17" s="255"/>
      <c r="Z17" s="242"/>
      <c r="AA17" s="241" t="s">
        <v>11</v>
      </c>
      <c r="AB17" s="255"/>
      <c r="AC17" s="242"/>
      <c r="AD17" s="241" t="s">
        <v>49</v>
      </c>
      <c r="AE17" s="255"/>
      <c r="AF17" s="242"/>
      <c r="AG17" s="241" t="s">
        <v>47</v>
      </c>
      <c r="AH17" s="255"/>
      <c r="AI17" s="242"/>
    </row>
    <row r="18" spans="1:35" x14ac:dyDescent="0.25">
      <c r="A18" s="41"/>
      <c r="B18" s="42" t="s">
        <v>56</v>
      </c>
      <c r="C18" s="117" t="s">
        <v>57</v>
      </c>
      <c r="D18" s="42" t="s">
        <v>56</v>
      </c>
      <c r="E18" s="43" t="s">
        <v>57</v>
      </c>
      <c r="F18" s="118" t="s">
        <v>56</v>
      </c>
      <c r="G18" s="43" t="s">
        <v>57</v>
      </c>
      <c r="H18" s="42" t="s">
        <v>56</v>
      </c>
      <c r="I18" s="43" t="s">
        <v>57</v>
      </c>
      <c r="J18" s="42" t="s">
        <v>56</v>
      </c>
      <c r="K18" s="43" t="s">
        <v>57</v>
      </c>
      <c r="L18" s="42" t="s">
        <v>56</v>
      </c>
      <c r="M18" s="43" t="s">
        <v>57</v>
      </c>
      <c r="N18" s="42" t="s">
        <v>56</v>
      </c>
      <c r="O18" s="43" t="s">
        <v>57</v>
      </c>
      <c r="P18" s="42" t="s">
        <v>56</v>
      </c>
      <c r="Q18" s="43" t="s">
        <v>57</v>
      </c>
      <c r="R18" s="42" t="s">
        <v>56</v>
      </c>
      <c r="S18" s="43" t="s">
        <v>57</v>
      </c>
      <c r="T18" s="42" t="s">
        <v>56</v>
      </c>
      <c r="U18" s="43" t="s">
        <v>57</v>
      </c>
      <c r="V18" s="42" t="s">
        <v>56</v>
      </c>
      <c r="W18" s="43" t="s">
        <v>57</v>
      </c>
      <c r="X18" s="42" t="s">
        <v>56</v>
      </c>
      <c r="Y18" s="44" t="s">
        <v>75</v>
      </c>
      <c r="Z18" s="43" t="s">
        <v>57</v>
      </c>
      <c r="AA18" s="42" t="s">
        <v>56</v>
      </c>
      <c r="AB18" s="44" t="s">
        <v>75</v>
      </c>
      <c r="AC18" s="43" t="s">
        <v>57</v>
      </c>
      <c r="AD18" s="42" t="s">
        <v>56</v>
      </c>
      <c r="AE18" s="44" t="s">
        <v>75</v>
      </c>
      <c r="AF18" s="43" t="s">
        <v>57</v>
      </c>
      <c r="AG18" s="42" t="s">
        <v>56</v>
      </c>
      <c r="AH18" s="44" t="s">
        <v>75</v>
      </c>
      <c r="AI18" s="43" t="s">
        <v>57</v>
      </c>
    </row>
    <row r="19" spans="1:35" x14ac:dyDescent="0.25">
      <c r="A19" s="25" t="s">
        <v>246</v>
      </c>
      <c r="B19" s="48">
        <v>0.05</v>
      </c>
      <c r="C19" s="49">
        <v>0.05</v>
      </c>
      <c r="D19" s="120">
        <v>0.09</v>
      </c>
      <c r="E19" s="49">
        <v>0.21</v>
      </c>
      <c r="F19" s="120">
        <v>1.5</v>
      </c>
      <c r="G19" s="49">
        <v>1.5</v>
      </c>
      <c r="H19" s="48">
        <v>2.5</v>
      </c>
      <c r="I19" s="49">
        <v>2.5</v>
      </c>
      <c r="J19" s="48">
        <v>2.5</v>
      </c>
      <c r="K19" s="49">
        <v>2.5</v>
      </c>
      <c r="L19" s="48">
        <v>3.5</v>
      </c>
      <c r="M19" s="49">
        <v>3.5</v>
      </c>
      <c r="N19" s="48">
        <v>7</v>
      </c>
      <c r="O19" s="49">
        <v>11</v>
      </c>
      <c r="P19" s="48">
        <v>7</v>
      </c>
      <c r="Q19" s="49">
        <v>16</v>
      </c>
      <c r="R19" s="48">
        <v>7</v>
      </c>
      <c r="S19" s="49">
        <v>11</v>
      </c>
      <c r="T19" s="48">
        <v>7</v>
      </c>
      <c r="U19" s="49">
        <v>18</v>
      </c>
      <c r="V19" s="48">
        <v>7</v>
      </c>
      <c r="W19" s="49">
        <v>23</v>
      </c>
      <c r="X19" s="48">
        <v>7</v>
      </c>
      <c r="Y19" s="50">
        <v>11</v>
      </c>
      <c r="Z19" s="49">
        <v>18</v>
      </c>
      <c r="AA19" s="48">
        <v>7</v>
      </c>
      <c r="AB19" s="50">
        <v>11</v>
      </c>
      <c r="AC19" s="49">
        <v>25</v>
      </c>
      <c r="AD19" s="48">
        <v>7</v>
      </c>
      <c r="AE19" s="50">
        <v>18</v>
      </c>
      <c r="AF19" s="49">
        <v>18</v>
      </c>
      <c r="AG19" s="48">
        <v>7</v>
      </c>
      <c r="AH19" s="50">
        <v>18</v>
      </c>
      <c r="AI19" s="49">
        <v>25</v>
      </c>
    </row>
    <row r="20" spans="1:35" x14ac:dyDescent="0.25">
      <c r="A20" s="24" t="s">
        <v>63</v>
      </c>
      <c r="B20" s="26">
        <f>B19*2.2059</f>
        <v>0.11029500000000002</v>
      </c>
      <c r="C20" s="27">
        <f t="shared" ref="C20:G20" si="0">C19*2.2059</f>
        <v>0.11029500000000002</v>
      </c>
      <c r="D20" s="121">
        <f t="shared" si="0"/>
        <v>0.19853100000000001</v>
      </c>
      <c r="E20" s="27">
        <f t="shared" si="0"/>
        <v>0.46323900000000001</v>
      </c>
      <c r="F20" s="121">
        <f t="shared" si="0"/>
        <v>3.3088500000000005</v>
      </c>
      <c r="G20" s="27">
        <f t="shared" si="0"/>
        <v>3.3088500000000005</v>
      </c>
      <c r="H20" s="26">
        <f t="shared" ref="H20:I20" si="1">H19*2.2059</f>
        <v>5.5147500000000003</v>
      </c>
      <c r="I20" s="27">
        <f t="shared" si="1"/>
        <v>5.5147500000000003</v>
      </c>
      <c r="J20" s="26">
        <f>J19*2.2059</f>
        <v>5.5147500000000003</v>
      </c>
      <c r="K20" s="27">
        <f>K19*2.2059</f>
        <v>5.5147500000000003</v>
      </c>
      <c r="L20" s="26">
        <f>L19*2.2059</f>
        <v>7.7206500000000009</v>
      </c>
      <c r="M20" s="27">
        <f t="shared" ref="M20" si="2">M19*2.2059</f>
        <v>7.7206500000000009</v>
      </c>
      <c r="N20" s="26">
        <f>N19*2.2059</f>
        <v>15.441300000000002</v>
      </c>
      <c r="O20" s="27">
        <f>O19*2.2059</f>
        <v>24.264900000000001</v>
      </c>
      <c r="P20" s="26">
        <f t="shared" ref="P20:Q20" si="3">P19*2.2059</f>
        <v>15.441300000000002</v>
      </c>
      <c r="Q20" s="27">
        <f t="shared" si="3"/>
        <v>35.294400000000003</v>
      </c>
      <c r="R20" s="26">
        <f>R19*2.2059</f>
        <v>15.441300000000002</v>
      </c>
      <c r="S20" s="27">
        <f>S19*2.2059</f>
        <v>24.264900000000001</v>
      </c>
      <c r="T20" s="26">
        <f t="shared" ref="T20:W20" si="4">T19*2.2059</f>
        <v>15.441300000000002</v>
      </c>
      <c r="U20" s="27">
        <f t="shared" si="4"/>
        <v>39.706200000000003</v>
      </c>
      <c r="V20" s="26">
        <f t="shared" si="4"/>
        <v>15.441300000000002</v>
      </c>
      <c r="W20" s="27">
        <f t="shared" si="4"/>
        <v>50.735700000000001</v>
      </c>
      <c r="X20" s="26">
        <f>X19*2.2059</f>
        <v>15.441300000000002</v>
      </c>
      <c r="Y20" s="12">
        <f>Y19*2.2059</f>
        <v>24.264900000000001</v>
      </c>
      <c r="Z20" s="27">
        <f t="shared" ref="Z20:AA20" si="5">Z19*2.2059</f>
        <v>39.706200000000003</v>
      </c>
      <c r="AA20" s="26">
        <f t="shared" si="5"/>
        <v>15.441300000000002</v>
      </c>
      <c r="AB20" s="12">
        <f>AB19*2.2059</f>
        <v>24.264900000000001</v>
      </c>
      <c r="AC20" s="27">
        <f>AC19*2.2059</f>
        <v>55.147500000000008</v>
      </c>
      <c r="AD20" s="26">
        <f t="shared" ref="AD20:AE20" si="6">AD19*2.2059</f>
        <v>15.441300000000002</v>
      </c>
      <c r="AE20" s="12">
        <f t="shared" si="6"/>
        <v>39.706200000000003</v>
      </c>
      <c r="AF20" s="27">
        <f>AF19*2.2059</f>
        <v>39.706200000000003</v>
      </c>
      <c r="AG20" s="26">
        <f>AG19*2.2059</f>
        <v>15.441300000000002</v>
      </c>
      <c r="AH20" s="12">
        <f t="shared" ref="AH20:AI20" si="7">AH19*2.2059</f>
        <v>39.706200000000003</v>
      </c>
      <c r="AI20" s="27">
        <f t="shared" si="7"/>
        <v>55.147500000000008</v>
      </c>
    </row>
    <row r="21" spans="1:35" x14ac:dyDescent="0.25">
      <c r="A21" s="24" t="s">
        <v>55</v>
      </c>
      <c r="B21" s="28">
        <f>'IMD ADO'!A456</f>
        <v>0</v>
      </c>
      <c r="C21" s="29">
        <f>B21</f>
        <v>0</v>
      </c>
      <c r="D21" s="122">
        <f>+'IMD ADO'!D456</f>
        <v>570</v>
      </c>
      <c r="E21" s="29">
        <f>D21</f>
        <v>570</v>
      </c>
      <c r="F21" s="122">
        <f>'IMD ADO'!E456</f>
        <v>1426</v>
      </c>
      <c r="G21" s="29">
        <f>F21</f>
        <v>1426</v>
      </c>
      <c r="H21" s="28">
        <f>'IMD ADO'!F456</f>
        <v>341</v>
      </c>
      <c r="I21" s="29">
        <f>H21</f>
        <v>341</v>
      </c>
      <c r="J21" s="28">
        <f>'IMD ADO'!G456</f>
        <v>51</v>
      </c>
      <c r="K21" s="29">
        <f>J21</f>
        <v>51</v>
      </c>
      <c r="L21" s="28">
        <f>'IMD ADO'!H456</f>
        <v>2</v>
      </c>
      <c r="M21" s="29">
        <f>L21</f>
        <v>2</v>
      </c>
      <c r="N21" s="28">
        <f>'IMD ADO'!I456</f>
        <v>9</v>
      </c>
      <c r="O21" s="29">
        <f>N21</f>
        <v>9</v>
      </c>
      <c r="P21" s="28">
        <f>'IMD ADO'!J456</f>
        <v>0</v>
      </c>
      <c r="Q21" s="29">
        <f>P21</f>
        <v>0</v>
      </c>
      <c r="R21" s="28">
        <f>'IMD ADO'!K456</f>
        <v>28</v>
      </c>
      <c r="S21" s="29">
        <f>R21</f>
        <v>28</v>
      </c>
      <c r="T21" s="28">
        <f>'IMD ADO'!L456</f>
        <v>1</v>
      </c>
      <c r="U21" s="29">
        <f>T21</f>
        <v>1</v>
      </c>
      <c r="V21" s="28">
        <f>'IMD ADO'!M456</f>
        <v>0</v>
      </c>
      <c r="W21" s="29">
        <f>V21</f>
        <v>0</v>
      </c>
      <c r="X21" s="28">
        <f>'IMD ADO'!N456</f>
        <v>0</v>
      </c>
      <c r="Y21" s="14">
        <f>X21</f>
        <v>0</v>
      </c>
      <c r="Z21" s="29">
        <f>X21</f>
        <v>0</v>
      </c>
      <c r="AA21" s="14">
        <f>'IMD ADO'!O456</f>
        <v>0</v>
      </c>
      <c r="AB21" s="14">
        <f>AA21</f>
        <v>0</v>
      </c>
      <c r="AC21" s="29">
        <f>AA21</f>
        <v>0</v>
      </c>
      <c r="AD21" s="28">
        <f>'IMD ADO'!P456</f>
        <v>0</v>
      </c>
      <c r="AE21" s="14">
        <f>AD21</f>
        <v>0</v>
      </c>
      <c r="AF21" s="29">
        <f>AD21</f>
        <v>0</v>
      </c>
      <c r="AG21" s="28">
        <f>'IMD ADO'!Q456</f>
        <v>0</v>
      </c>
      <c r="AH21" s="14">
        <f>AG21</f>
        <v>0</v>
      </c>
      <c r="AI21" s="29">
        <f>AG21</f>
        <v>0</v>
      </c>
    </row>
    <row r="22" spans="1:35" x14ac:dyDescent="0.25">
      <c r="A22" s="24" t="s">
        <v>67</v>
      </c>
      <c r="B22" s="145">
        <v>4.4999999999999998E-2</v>
      </c>
      <c r="C22" s="146">
        <v>4.4999999999999998E-2</v>
      </c>
      <c r="D22" s="147">
        <v>4.4999999999999998E-2</v>
      </c>
      <c r="E22" s="146">
        <v>4.4999999999999998E-2</v>
      </c>
      <c r="F22" s="147">
        <v>4.4999999999999998E-2</v>
      </c>
      <c r="G22" s="146">
        <v>4.4999999999999998E-2</v>
      </c>
      <c r="H22" s="145">
        <v>0.04</v>
      </c>
      <c r="I22" s="146">
        <v>0.04</v>
      </c>
      <c r="J22" s="145">
        <v>0.03</v>
      </c>
      <c r="K22" s="146">
        <v>0.03</v>
      </c>
      <c r="L22" s="145">
        <v>0.03</v>
      </c>
      <c r="M22" s="146">
        <v>0.03</v>
      </c>
      <c r="N22" s="145">
        <v>0.03</v>
      </c>
      <c r="O22" s="146">
        <v>0.03</v>
      </c>
      <c r="P22" s="145">
        <v>0.03</v>
      </c>
      <c r="Q22" s="146">
        <v>0.03</v>
      </c>
      <c r="R22" s="145">
        <v>0.03</v>
      </c>
      <c r="S22" s="146">
        <v>0.03</v>
      </c>
      <c r="T22" s="145">
        <v>4.4999999999999998E-2</v>
      </c>
      <c r="U22" s="146">
        <v>4.4999999999999998E-2</v>
      </c>
      <c r="V22" s="145">
        <v>0.04</v>
      </c>
      <c r="W22" s="146">
        <v>0.04</v>
      </c>
      <c r="X22" s="145">
        <v>0.03</v>
      </c>
      <c r="Y22" s="148">
        <v>0.03</v>
      </c>
      <c r="Z22" s="146">
        <v>0.03</v>
      </c>
      <c r="AA22" s="145">
        <v>0.03</v>
      </c>
      <c r="AB22" s="148">
        <v>0.03</v>
      </c>
      <c r="AC22" s="146">
        <v>0.03</v>
      </c>
      <c r="AD22" s="145">
        <v>0.03</v>
      </c>
      <c r="AE22" s="148">
        <v>0.03</v>
      </c>
      <c r="AF22" s="146">
        <v>0.03</v>
      </c>
      <c r="AG22" s="145">
        <v>0.03</v>
      </c>
      <c r="AH22" s="148">
        <v>0.03</v>
      </c>
      <c r="AI22" s="146">
        <v>0.03</v>
      </c>
    </row>
    <row r="23" spans="1:35" x14ac:dyDescent="0.25">
      <c r="A23" s="24" t="s">
        <v>60</v>
      </c>
      <c r="B23" s="26">
        <f>LOG((4.5-$D$8)/(4.5-1.5))</f>
        <v>-7.9181246047624804E-2</v>
      </c>
      <c r="C23" s="27">
        <f t="shared" ref="C23:G23" si="8">LOG((4.5-$D$8)/(4.5-1.5))</f>
        <v>-7.9181246047624804E-2</v>
      </c>
      <c r="D23" s="121">
        <f t="shared" si="8"/>
        <v>-7.9181246047624804E-2</v>
      </c>
      <c r="E23" s="27">
        <f t="shared" si="8"/>
        <v>-7.9181246047624804E-2</v>
      </c>
      <c r="F23" s="121">
        <f t="shared" si="8"/>
        <v>-7.9181246047624804E-2</v>
      </c>
      <c r="G23" s="27">
        <f t="shared" si="8"/>
        <v>-7.9181246047624804E-2</v>
      </c>
      <c r="H23" s="26">
        <f t="shared" ref="H23:AI23" si="9">LOG((4.5-$D$8)/(4.5-1.5))</f>
        <v>-7.9181246047624804E-2</v>
      </c>
      <c r="I23" s="27">
        <f>LOG((4.5-$D$8)/(4.5-1.5))</f>
        <v>-7.9181246047624804E-2</v>
      </c>
      <c r="J23" s="26">
        <f t="shared" si="9"/>
        <v>-7.9181246047624804E-2</v>
      </c>
      <c r="K23" s="27">
        <f t="shared" si="9"/>
        <v>-7.9181246047624804E-2</v>
      </c>
      <c r="L23" s="26">
        <f>LOG((4.5-$D$8)/(4.5-1.5))</f>
        <v>-7.9181246047624804E-2</v>
      </c>
      <c r="M23" s="27">
        <f t="shared" si="9"/>
        <v>-7.9181246047624804E-2</v>
      </c>
      <c r="N23" s="26">
        <f t="shared" si="9"/>
        <v>-7.9181246047624804E-2</v>
      </c>
      <c r="O23" s="27">
        <f t="shared" si="9"/>
        <v>-7.9181246047624804E-2</v>
      </c>
      <c r="P23" s="26">
        <f t="shared" si="9"/>
        <v>-7.9181246047624804E-2</v>
      </c>
      <c r="Q23" s="27">
        <f t="shared" si="9"/>
        <v>-7.9181246047624804E-2</v>
      </c>
      <c r="R23" s="26">
        <f t="shared" si="9"/>
        <v>-7.9181246047624804E-2</v>
      </c>
      <c r="S23" s="27">
        <f t="shared" si="9"/>
        <v>-7.9181246047624804E-2</v>
      </c>
      <c r="T23" s="26">
        <f t="shared" si="9"/>
        <v>-7.9181246047624804E-2</v>
      </c>
      <c r="U23" s="27">
        <f t="shared" si="9"/>
        <v>-7.9181246047624804E-2</v>
      </c>
      <c r="V23" s="26">
        <f t="shared" si="9"/>
        <v>-7.9181246047624804E-2</v>
      </c>
      <c r="W23" s="27">
        <f t="shared" si="9"/>
        <v>-7.9181246047624804E-2</v>
      </c>
      <c r="X23" s="26">
        <f t="shared" si="9"/>
        <v>-7.9181246047624804E-2</v>
      </c>
      <c r="Y23" s="12">
        <f t="shared" si="9"/>
        <v>-7.9181246047624804E-2</v>
      </c>
      <c r="Z23" s="27">
        <f t="shared" si="9"/>
        <v>-7.9181246047624804E-2</v>
      </c>
      <c r="AA23" s="26">
        <f t="shared" si="9"/>
        <v>-7.9181246047624804E-2</v>
      </c>
      <c r="AB23" s="12">
        <f t="shared" si="9"/>
        <v>-7.9181246047624804E-2</v>
      </c>
      <c r="AC23" s="27">
        <f t="shared" si="9"/>
        <v>-7.9181246047624804E-2</v>
      </c>
      <c r="AD23" s="26">
        <f t="shared" si="9"/>
        <v>-7.9181246047624804E-2</v>
      </c>
      <c r="AE23" s="12">
        <f t="shared" si="9"/>
        <v>-7.9181246047624804E-2</v>
      </c>
      <c r="AF23" s="27">
        <f t="shared" si="9"/>
        <v>-7.9181246047624804E-2</v>
      </c>
      <c r="AG23" s="26">
        <f t="shared" si="9"/>
        <v>-7.9181246047624804E-2</v>
      </c>
      <c r="AH23" s="12">
        <f t="shared" si="9"/>
        <v>-7.9181246047624804E-2</v>
      </c>
      <c r="AI23" s="27">
        <f t="shared" si="9"/>
        <v>-7.9181246047624804E-2</v>
      </c>
    </row>
    <row r="24" spans="1:35" x14ac:dyDescent="0.25">
      <c r="A24" s="24" t="s">
        <v>62</v>
      </c>
      <c r="B24" s="45">
        <v>1</v>
      </c>
      <c r="C24" s="46">
        <v>1</v>
      </c>
      <c r="D24" s="123">
        <v>1</v>
      </c>
      <c r="E24" s="46">
        <v>1</v>
      </c>
      <c r="F24" s="123">
        <v>1</v>
      </c>
      <c r="G24" s="46">
        <v>1</v>
      </c>
      <c r="H24" s="45">
        <v>1</v>
      </c>
      <c r="I24" s="46">
        <v>1</v>
      </c>
      <c r="J24" s="45">
        <v>1</v>
      </c>
      <c r="K24" s="46">
        <v>1</v>
      </c>
      <c r="L24" s="45">
        <v>1</v>
      </c>
      <c r="M24" s="46">
        <v>1</v>
      </c>
      <c r="N24" s="45">
        <v>1</v>
      </c>
      <c r="O24" s="46">
        <v>1</v>
      </c>
      <c r="P24" s="45">
        <v>1</v>
      </c>
      <c r="Q24" s="46">
        <v>2</v>
      </c>
      <c r="R24" s="45">
        <v>1</v>
      </c>
      <c r="S24" s="46">
        <v>1</v>
      </c>
      <c r="T24" s="45">
        <v>1</v>
      </c>
      <c r="U24" s="46">
        <v>2</v>
      </c>
      <c r="V24" s="45">
        <v>1</v>
      </c>
      <c r="W24" s="46">
        <v>3</v>
      </c>
      <c r="X24" s="45">
        <v>1</v>
      </c>
      <c r="Y24" s="47">
        <v>1</v>
      </c>
      <c r="Z24" s="46">
        <v>2</v>
      </c>
      <c r="AA24" s="45">
        <v>1</v>
      </c>
      <c r="AB24" s="47">
        <v>1</v>
      </c>
      <c r="AC24" s="46">
        <v>3</v>
      </c>
      <c r="AD24" s="45">
        <v>1</v>
      </c>
      <c r="AE24" s="47">
        <v>2</v>
      </c>
      <c r="AF24" s="46">
        <v>2</v>
      </c>
      <c r="AG24" s="45">
        <v>1</v>
      </c>
      <c r="AH24" s="47">
        <v>2</v>
      </c>
      <c r="AI24" s="46">
        <v>3</v>
      </c>
    </row>
    <row r="25" spans="1:35" x14ac:dyDescent="0.25">
      <c r="A25" s="24" t="s">
        <v>61</v>
      </c>
      <c r="B25" s="51">
        <f>1+3.63*(18+B24)^5.2/(($D$7+1)^8.46*B24^3.52)</f>
        <v>1.0000000011578227</v>
      </c>
      <c r="C25" s="27">
        <f t="shared" ref="C25:G25" si="10">1+3.63*(18+C24)^5.2/(($D$7+1)^8.46*C24^3.52)</f>
        <v>1.0000000011578227</v>
      </c>
      <c r="D25" s="124">
        <f t="shared" si="10"/>
        <v>1.0000000011578227</v>
      </c>
      <c r="E25" s="27">
        <f t="shared" si="10"/>
        <v>1.0000000011578227</v>
      </c>
      <c r="F25" s="124">
        <f t="shared" si="10"/>
        <v>1.0000000011578227</v>
      </c>
      <c r="G25" s="27">
        <f t="shared" si="10"/>
        <v>1.0000000011578227</v>
      </c>
      <c r="H25" s="26">
        <f t="shared" ref="H25:AI25" si="11">1+3.63*(18+H24)^5.2/(($D$7+1)^8.46*H24^3.52)</f>
        <v>1.0000000011578227</v>
      </c>
      <c r="I25" s="27">
        <f t="shared" si="11"/>
        <v>1.0000000011578227</v>
      </c>
      <c r="J25" s="26">
        <f t="shared" si="11"/>
        <v>1.0000000011578227</v>
      </c>
      <c r="K25" s="27">
        <f t="shared" si="11"/>
        <v>1.0000000011578227</v>
      </c>
      <c r="L25" s="26">
        <f>1+3.63*(18+L24)^5.2/(($D$7+1)^8.46*L24^3.52)</f>
        <v>1.0000000011578227</v>
      </c>
      <c r="M25" s="27">
        <f t="shared" si="11"/>
        <v>1.0000000011578227</v>
      </c>
      <c r="N25" s="26">
        <f t="shared" si="11"/>
        <v>1.0000000011578227</v>
      </c>
      <c r="O25" s="27">
        <f t="shared" si="11"/>
        <v>1.0000000011578227</v>
      </c>
      <c r="P25" s="26">
        <f t="shared" si="11"/>
        <v>1.0000000011578227</v>
      </c>
      <c r="Q25" s="27">
        <f t="shared" si="11"/>
        <v>1.0000000001317813</v>
      </c>
      <c r="R25" s="26">
        <f t="shared" si="11"/>
        <v>1.0000000011578227</v>
      </c>
      <c r="S25" s="27">
        <f t="shared" si="11"/>
        <v>1.0000000011578227</v>
      </c>
      <c r="T25" s="26">
        <f t="shared" si="11"/>
        <v>1.0000000011578227</v>
      </c>
      <c r="U25" s="27">
        <f t="shared" si="11"/>
        <v>1.0000000001317813</v>
      </c>
      <c r="V25" s="26">
        <f t="shared" si="11"/>
        <v>1.0000000011578227</v>
      </c>
      <c r="W25" s="27">
        <f t="shared" si="11"/>
        <v>1.0000000000407565</v>
      </c>
      <c r="X25" s="26">
        <f t="shared" si="11"/>
        <v>1.0000000011578227</v>
      </c>
      <c r="Y25" s="12">
        <f t="shared" si="11"/>
        <v>1.0000000011578227</v>
      </c>
      <c r="Z25" s="27">
        <f t="shared" si="11"/>
        <v>1.0000000001317813</v>
      </c>
      <c r="AA25" s="26">
        <f t="shared" si="11"/>
        <v>1.0000000011578227</v>
      </c>
      <c r="AB25" s="12">
        <f t="shared" si="11"/>
        <v>1.0000000011578227</v>
      </c>
      <c r="AC25" s="27">
        <f t="shared" si="11"/>
        <v>1.0000000000407565</v>
      </c>
      <c r="AD25" s="26">
        <f t="shared" si="11"/>
        <v>1.0000000011578227</v>
      </c>
      <c r="AE25" s="12">
        <f t="shared" si="11"/>
        <v>1.0000000001317813</v>
      </c>
      <c r="AF25" s="27">
        <f t="shared" si="11"/>
        <v>1.0000000001317813</v>
      </c>
      <c r="AG25" s="26">
        <f t="shared" si="11"/>
        <v>1.0000000011578227</v>
      </c>
      <c r="AH25" s="12">
        <f t="shared" si="11"/>
        <v>1.0000000001317813</v>
      </c>
      <c r="AI25" s="27">
        <f t="shared" si="11"/>
        <v>1.0000000000407565</v>
      </c>
    </row>
    <row r="26" spans="1:35" x14ac:dyDescent="0.25">
      <c r="A26" s="24" t="s">
        <v>64</v>
      </c>
      <c r="B26" s="51">
        <f>1+3.63*(B20+B24)^5.2/(($D$7+1)^8.46*B24^3.52)</f>
        <v>1.0000000000000004</v>
      </c>
      <c r="C26" s="27">
        <f t="shared" ref="C26:G26" si="12">1+3.63*(C20+C24)^5.2/(($D$7+1)^8.46*C24^3.52)</f>
        <v>1.0000000000000004</v>
      </c>
      <c r="D26" s="124">
        <f t="shared" si="12"/>
        <v>1.0000000000000007</v>
      </c>
      <c r="E26" s="27">
        <f t="shared" si="12"/>
        <v>1.0000000000000018</v>
      </c>
      <c r="F26" s="124">
        <f t="shared" si="12"/>
        <v>1.0000000000005163</v>
      </c>
      <c r="G26" s="27">
        <f t="shared" si="12"/>
        <v>1.0000000000005163</v>
      </c>
      <c r="H26" s="26">
        <f t="shared" ref="H26:AI26" si="13">1+3.63*(H20+H24)^5.2/(($D$7+1)^8.46*H24^3.52)</f>
        <v>1.0000000000044298</v>
      </c>
      <c r="I26" s="27">
        <f t="shared" si="13"/>
        <v>1.0000000000044298</v>
      </c>
      <c r="J26" s="26">
        <f t="shared" si="13"/>
        <v>1.0000000000044298</v>
      </c>
      <c r="K26" s="27">
        <f t="shared" si="13"/>
        <v>1.0000000000044298</v>
      </c>
      <c r="L26" s="26">
        <f>1+3.63*(L20+L24)^5.2/(($D$7+1)^8.46*L24^3.52)</f>
        <v>1.0000000000201825</v>
      </c>
      <c r="M26" s="27">
        <f t="shared" si="13"/>
        <v>1.0000000000201825</v>
      </c>
      <c r="N26" s="26">
        <f t="shared" si="13"/>
        <v>1.000000000545747</v>
      </c>
      <c r="O26" s="27">
        <f t="shared" si="13"/>
        <v>1.0000000050958284</v>
      </c>
      <c r="P26" s="26">
        <f t="shared" si="13"/>
        <v>1.000000000545747</v>
      </c>
      <c r="Q26" s="27">
        <f t="shared" si="13"/>
        <v>1.0000000033654615</v>
      </c>
      <c r="R26" s="26">
        <f t="shared" si="13"/>
        <v>1.000000000545747</v>
      </c>
      <c r="S26" s="27">
        <f t="shared" si="13"/>
        <v>1.0000000050958284</v>
      </c>
      <c r="T26" s="26">
        <f t="shared" si="13"/>
        <v>1.000000000545747</v>
      </c>
      <c r="U26" s="27">
        <f t="shared" si="13"/>
        <v>1.0000000060192311</v>
      </c>
      <c r="V26" s="26">
        <f t="shared" si="13"/>
        <v>1.000000000545747</v>
      </c>
      <c r="W26" s="27">
        <f t="shared" si="13"/>
        <v>1.0000000053954003</v>
      </c>
      <c r="X26" s="26">
        <f t="shared" si="13"/>
        <v>1.000000000545747</v>
      </c>
      <c r="Y26" s="12">
        <f t="shared" si="13"/>
        <v>1.0000000050958284</v>
      </c>
      <c r="Z26" s="27">
        <f t="shared" si="13"/>
        <v>1.0000000060192311</v>
      </c>
      <c r="AA26" s="26">
        <f t="shared" si="13"/>
        <v>1.000000000545747</v>
      </c>
      <c r="AB26" s="12">
        <f t="shared" si="13"/>
        <v>1.0000000050958284</v>
      </c>
      <c r="AC26" s="27">
        <f t="shared" si="13"/>
        <v>1.0000000081323861</v>
      </c>
      <c r="AD26" s="26">
        <f t="shared" si="13"/>
        <v>1.000000000545747</v>
      </c>
      <c r="AE26" s="12">
        <f t="shared" si="13"/>
        <v>1.0000000060192311</v>
      </c>
      <c r="AF26" s="27">
        <f t="shared" si="13"/>
        <v>1.0000000060192311</v>
      </c>
      <c r="AG26" s="26">
        <f t="shared" si="13"/>
        <v>1.000000000545747</v>
      </c>
      <c r="AH26" s="12">
        <f t="shared" si="13"/>
        <v>1.0000000060192311</v>
      </c>
      <c r="AI26" s="27">
        <f t="shared" si="13"/>
        <v>1.0000000081323861</v>
      </c>
    </row>
    <row r="27" spans="1:35" x14ac:dyDescent="0.25">
      <c r="A27" s="24" t="s">
        <v>65</v>
      </c>
      <c r="B27" s="26">
        <f>4.62*LOG(18+1)-4.62*LOG(B20+B24)+3.28*LOG(B24)+B23/B26-B23/B25</f>
        <v>5.6979163019647299</v>
      </c>
      <c r="C27" s="27">
        <f t="shared" ref="C27:E27" si="14">4.62*LOG(18+1)-4.62*LOG(C20+C24)+3.28*LOG(C24)+C23/C26-C23/C25</f>
        <v>5.6979163019647299</v>
      </c>
      <c r="D27" s="121">
        <f>4.62*LOG(18+1)-4.62*LOG(D20+D24)+3.28*LOG(D24)+D23/D26-D23/D25</f>
        <v>5.5444820017948659</v>
      </c>
      <c r="E27" s="27">
        <f t="shared" si="14"/>
        <v>5.1440850983361202</v>
      </c>
      <c r="F27" s="121">
        <f>4.62*LOG(18+1)-4.62*LOG(F20+F24)+3.28*LOG(F24)+F23/F26-F23/F25</f>
        <v>2.9770920807594496</v>
      </c>
      <c r="G27" s="27">
        <f t="shared" ref="G27:AI27" si="15">4.62*LOG(18+1)-4.62*LOG(G20+G24)+3.28*LOG(G24)+G23/G26-G23/G25</f>
        <v>2.9770920807594496</v>
      </c>
      <c r="H27" s="26">
        <f t="shared" si="15"/>
        <v>2.1476340102757541</v>
      </c>
      <c r="I27" s="27">
        <f t="shared" si="15"/>
        <v>2.1476340102757541</v>
      </c>
      <c r="J27" s="26">
        <f t="shared" si="15"/>
        <v>2.1476340102757541</v>
      </c>
      <c r="K27" s="27">
        <f t="shared" si="15"/>
        <v>2.1476340102757541</v>
      </c>
      <c r="L27" s="26">
        <f>4.62*LOG(18+1)-4.62*LOG(L20+L24)+3.28*LOG(L24)+L23/L26-L23/L25</f>
        <v>1.5625059188451216</v>
      </c>
      <c r="M27" s="27">
        <f t="shared" si="15"/>
        <v>1.5625059188451216</v>
      </c>
      <c r="N27" s="26">
        <f t="shared" si="15"/>
        <v>0.29021660548633876</v>
      </c>
      <c r="O27" s="27">
        <f t="shared" si="15"/>
        <v>-0.57178959958216613</v>
      </c>
      <c r="P27" s="26">
        <f t="shared" si="15"/>
        <v>0.29021660548633876</v>
      </c>
      <c r="Q27" s="27">
        <f t="shared" si="15"/>
        <v>-0.36577352286926845</v>
      </c>
      <c r="R27" s="26">
        <f t="shared" si="15"/>
        <v>0.29021660548633876</v>
      </c>
      <c r="S27" s="27">
        <f t="shared" si="15"/>
        <v>-0.57178959958216613</v>
      </c>
      <c r="T27" s="26">
        <f t="shared" si="15"/>
        <v>0.29021660548633876</v>
      </c>
      <c r="U27" s="27">
        <f t="shared" si="15"/>
        <v>-0.59010684884920983</v>
      </c>
      <c r="V27" s="26">
        <f t="shared" si="15"/>
        <v>0.29021660548633876</v>
      </c>
      <c r="W27" s="27">
        <f t="shared" si="15"/>
        <v>-0.52101529504957089</v>
      </c>
      <c r="X27" s="26">
        <f t="shared" si="15"/>
        <v>0.29021660548633876</v>
      </c>
      <c r="Y27" s="12">
        <f t="shared" si="15"/>
        <v>-0.57178959958216613</v>
      </c>
      <c r="Z27" s="27">
        <f t="shared" si="15"/>
        <v>-0.59010684884920983</v>
      </c>
      <c r="AA27" s="26">
        <f t="shared" si="15"/>
        <v>0.29021660548633876</v>
      </c>
      <c r="AB27" s="12">
        <f t="shared" si="15"/>
        <v>-0.57178959958216613</v>
      </c>
      <c r="AC27" s="27">
        <f t="shared" si="15"/>
        <v>-0.6793340862855114</v>
      </c>
      <c r="AD27" s="26">
        <f t="shared" si="15"/>
        <v>0.29021660548633876</v>
      </c>
      <c r="AE27" s="12">
        <f t="shared" si="15"/>
        <v>-0.59010684884920983</v>
      </c>
      <c r="AF27" s="27">
        <f t="shared" si="15"/>
        <v>-0.59010684884920983</v>
      </c>
      <c r="AG27" s="26">
        <f t="shared" si="15"/>
        <v>0.29021660548633876</v>
      </c>
      <c r="AH27" s="12">
        <f t="shared" si="15"/>
        <v>-0.59010684884920983</v>
      </c>
      <c r="AI27" s="27">
        <f t="shared" si="15"/>
        <v>-0.6793340862855114</v>
      </c>
    </row>
    <row r="28" spans="1:35" x14ac:dyDescent="0.25">
      <c r="A28" s="24" t="s">
        <v>241</v>
      </c>
      <c r="B28" s="26">
        <f>1/10^B27</f>
        <v>2.0048583701463411E-6</v>
      </c>
      <c r="C28" s="27">
        <f t="shared" ref="C28:E28" si="16">1/10^C27</f>
        <v>2.0048583701463411E-6</v>
      </c>
      <c r="D28" s="121">
        <f>1/10^D27</f>
        <v>2.854420805380896E-6</v>
      </c>
      <c r="E28" s="27">
        <f t="shared" si="16"/>
        <v>7.1765365601510009E-6</v>
      </c>
      <c r="F28" s="121">
        <f>1/10^F27</f>
        <v>1.0541633649894459E-3</v>
      </c>
      <c r="G28" s="27">
        <f t="shared" ref="G28:AI28" si="17">1/10^G27</f>
        <v>1.0541633649894459E-3</v>
      </c>
      <c r="H28" s="26">
        <f t="shared" si="17"/>
        <v>7.1181312188785088E-3</v>
      </c>
      <c r="I28" s="27">
        <f t="shared" si="17"/>
        <v>7.1181312188785088E-3</v>
      </c>
      <c r="J28" s="26">
        <f t="shared" si="17"/>
        <v>7.1181312188785088E-3</v>
      </c>
      <c r="K28" s="27">
        <f t="shared" si="17"/>
        <v>7.1181312188785088E-3</v>
      </c>
      <c r="L28" s="26">
        <f>1/10^L27</f>
        <v>2.7383823135708665E-2</v>
      </c>
      <c r="M28" s="27">
        <f t="shared" si="17"/>
        <v>2.7383823135708665E-2</v>
      </c>
      <c r="N28" s="26">
        <f t="shared" si="17"/>
        <v>0.51260565683875925</v>
      </c>
      <c r="O28" s="27">
        <f t="shared" si="17"/>
        <v>3.7306937500315658</v>
      </c>
      <c r="P28" s="26">
        <f t="shared" si="17"/>
        <v>0.51260565683875925</v>
      </c>
      <c r="Q28" s="27">
        <f t="shared" si="17"/>
        <v>2.3215258446903229</v>
      </c>
      <c r="R28" s="26">
        <f t="shared" si="17"/>
        <v>0.51260565683875925</v>
      </c>
      <c r="S28" s="27">
        <f t="shared" si="17"/>
        <v>3.7306937500315658</v>
      </c>
      <c r="T28" s="26">
        <f t="shared" si="17"/>
        <v>0.51260565683875925</v>
      </c>
      <c r="U28" s="27">
        <f t="shared" si="17"/>
        <v>3.8914087298938318</v>
      </c>
      <c r="V28" s="26">
        <f t="shared" si="17"/>
        <v>0.51260565683875925</v>
      </c>
      <c r="W28" s="27">
        <f t="shared" si="17"/>
        <v>3.3190614646827212</v>
      </c>
      <c r="X28" s="26">
        <f t="shared" si="17"/>
        <v>0.51260565683875925</v>
      </c>
      <c r="Y28" s="12">
        <f t="shared" si="17"/>
        <v>3.7306937500315658</v>
      </c>
      <c r="Z28" s="27">
        <f t="shared" si="17"/>
        <v>3.8914087298938318</v>
      </c>
      <c r="AA28" s="26">
        <f t="shared" si="17"/>
        <v>0.51260565683875925</v>
      </c>
      <c r="AB28" s="12">
        <f t="shared" si="17"/>
        <v>3.7306937500315658</v>
      </c>
      <c r="AC28" s="27">
        <f t="shared" si="17"/>
        <v>4.7789676015853129</v>
      </c>
      <c r="AD28" s="26">
        <f t="shared" si="17"/>
        <v>0.51260565683875925</v>
      </c>
      <c r="AE28" s="12">
        <f t="shared" si="17"/>
        <v>3.8914087298938318</v>
      </c>
      <c r="AF28" s="27">
        <f t="shared" si="17"/>
        <v>3.8914087298938318</v>
      </c>
      <c r="AG28" s="26">
        <f t="shared" si="17"/>
        <v>0.51260565683875925</v>
      </c>
      <c r="AH28" s="12">
        <f t="shared" si="17"/>
        <v>3.8914087298938318</v>
      </c>
      <c r="AI28" s="27">
        <f t="shared" si="17"/>
        <v>4.7789676015853129</v>
      </c>
    </row>
    <row r="29" spans="1:35" x14ac:dyDescent="0.25">
      <c r="A29" s="24" t="s">
        <v>66</v>
      </c>
      <c r="B29" s="30">
        <f>((1+B22)^$D$6-1)/B22</f>
        <v>31.371422774164515</v>
      </c>
      <c r="C29" s="31">
        <f t="shared" ref="C29:E29" si="18">((1+C22)^$D$6-1)/C22</f>
        <v>31.371422774164515</v>
      </c>
      <c r="D29" s="125">
        <f>((1+D22)^$D$6-1)/D22</f>
        <v>31.371422774164515</v>
      </c>
      <c r="E29" s="31">
        <f t="shared" si="18"/>
        <v>31.371422774164515</v>
      </c>
      <c r="F29" s="125">
        <f>((1+F22)^$D$6-1)/F22</f>
        <v>31.371422774164515</v>
      </c>
      <c r="G29" s="31">
        <f t="shared" ref="G29:AI29" si="19">((1+G22)^$D$6-1)/G22</f>
        <v>31.371422774164515</v>
      </c>
      <c r="H29" s="30">
        <f t="shared" si="19"/>
        <v>29.778078575835529</v>
      </c>
      <c r="I29" s="31">
        <f t="shared" si="19"/>
        <v>29.778078575835529</v>
      </c>
      <c r="J29" s="30">
        <f t="shared" si="19"/>
        <v>26.870374488980442</v>
      </c>
      <c r="K29" s="31">
        <f t="shared" si="19"/>
        <v>26.870374488980442</v>
      </c>
      <c r="L29" s="30">
        <f>((1+L22)^$D$6-1)/L22</f>
        <v>26.870374488980442</v>
      </c>
      <c r="M29" s="31">
        <f t="shared" si="19"/>
        <v>26.870374488980442</v>
      </c>
      <c r="N29" s="30">
        <f t="shared" si="19"/>
        <v>26.870374488980442</v>
      </c>
      <c r="O29" s="31">
        <f t="shared" si="19"/>
        <v>26.870374488980442</v>
      </c>
      <c r="P29" s="30">
        <f t="shared" si="19"/>
        <v>26.870374488980442</v>
      </c>
      <c r="Q29" s="31">
        <f t="shared" si="19"/>
        <v>26.870374488980442</v>
      </c>
      <c r="R29" s="30">
        <f t="shared" si="19"/>
        <v>26.870374488980442</v>
      </c>
      <c r="S29" s="31">
        <f t="shared" si="19"/>
        <v>26.870374488980442</v>
      </c>
      <c r="T29" s="30">
        <f t="shared" si="19"/>
        <v>31.371422774164515</v>
      </c>
      <c r="U29" s="31">
        <f t="shared" si="19"/>
        <v>31.371422774164515</v>
      </c>
      <c r="V29" s="30">
        <f t="shared" si="19"/>
        <v>29.778078575835529</v>
      </c>
      <c r="W29" s="31">
        <f t="shared" si="19"/>
        <v>29.778078575835529</v>
      </c>
      <c r="X29" s="30">
        <f t="shared" si="19"/>
        <v>26.870374488980442</v>
      </c>
      <c r="Y29" s="15">
        <f t="shared" si="19"/>
        <v>26.870374488980442</v>
      </c>
      <c r="Z29" s="31">
        <f t="shared" si="19"/>
        <v>26.870374488980442</v>
      </c>
      <c r="AA29" s="30">
        <f t="shared" si="19"/>
        <v>26.870374488980442</v>
      </c>
      <c r="AB29" s="15">
        <f t="shared" si="19"/>
        <v>26.870374488980442</v>
      </c>
      <c r="AC29" s="31">
        <f t="shared" si="19"/>
        <v>26.870374488980442</v>
      </c>
      <c r="AD29" s="30">
        <f t="shared" si="19"/>
        <v>26.870374488980442</v>
      </c>
      <c r="AE29" s="15">
        <f t="shared" si="19"/>
        <v>26.870374488980442</v>
      </c>
      <c r="AF29" s="31">
        <f t="shared" si="19"/>
        <v>26.870374488980442</v>
      </c>
      <c r="AG29" s="30">
        <f t="shared" si="19"/>
        <v>26.870374488980442</v>
      </c>
      <c r="AH29" s="15">
        <f t="shared" si="19"/>
        <v>26.870374488980442</v>
      </c>
      <c r="AI29" s="31">
        <f t="shared" si="19"/>
        <v>26.870374488980442</v>
      </c>
    </row>
    <row r="30" spans="1:35" ht="15.75" thickBot="1" x14ac:dyDescent="0.3">
      <c r="A30" s="24" t="s">
        <v>68</v>
      </c>
      <c r="B30" s="32">
        <f>$D$9*$D$10*365*B29*B21*B28</f>
        <v>0</v>
      </c>
      <c r="C30" s="33">
        <f t="shared" ref="C30:E30" si="20">$D$9*$D$10*365*C29*C21*C28</f>
        <v>0</v>
      </c>
      <c r="D30" s="126">
        <f>$D$9*$D$10*365*D29*D21*D28</f>
        <v>18.630303669175902</v>
      </c>
      <c r="E30" s="33">
        <f t="shared" si="20"/>
        <v>46.839994704535172</v>
      </c>
      <c r="F30" s="126">
        <f>$D$9*$D$10*365*F29*F21*F28</f>
        <v>17212.918986234396</v>
      </c>
      <c r="G30" s="33">
        <f t="shared" ref="G30:AI30" si="21">$D$9*$D$10*365*G29*G21*G28</f>
        <v>17212.918986234396</v>
      </c>
      <c r="H30" s="32">
        <f t="shared" si="21"/>
        <v>26382.132958758371</v>
      </c>
      <c r="I30" s="33">
        <f t="shared" si="21"/>
        <v>26382.132958758371</v>
      </c>
      <c r="J30" s="32">
        <f t="shared" si="21"/>
        <v>3560.4324409139053</v>
      </c>
      <c r="K30" s="33">
        <f t="shared" si="21"/>
        <v>3560.4324409139053</v>
      </c>
      <c r="L30" s="32">
        <f>$D$9*$D$10*365*L29*L21*L28</f>
        <v>537.14391529544389</v>
      </c>
      <c r="M30" s="33">
        <f t="shared" si="21"/>
        <v>537.14391529544389</v>
      </c>
      <c r="N30" s="32">
        <f t="shared" si="21"/>
        <v>45247.281093143545</v>
      </c>
      <c r="O30" s="33">
        <f t="shared" si="21"/>
        <v>329305.27887874923</v>
      </c>
      <c r="P30" s="32">
        <f t="shared" si="21"/>
        <v>0</v>
      </c>
      <c r="Q30" s="33">
        <f t="shared" si="21"/>
        <v>0</v>
      </c>
      <c r="R30" s="32">
        <f t="shared" si="21"/>
        <v>140769.3189564466</v>
      </c>
      <c r="S30" s="33">
        <f t="shared" si="21"/>
        <v>1024505.31206722</v>
      </c>
      <c r="T30" s="32">
        <f t="shared" si="21"/>
        <v>5869.6266036477091</v>
      </c>
      <c r="U30" s="33">
        <f t="shared" si="21"/>
        <v>44558.845385189496</v>
      </c>
      <c r="V30" s="32">
        <f t="shared" si="21"/>
        <v>0</v>
      </c>
      <c r="W30" s="33">
        <f t="shared" si="21"/>
        <v>0</v>
      </c>
      <c r="X30" s="32">
        <f t="shared" si="21"/>
        <v>0</v>
      </c>
      <c r="Y30" s="34">
        <f t="shared" si="21"/>
        <v>0</v>
      </c>
      <c r="Z30" s="33">
        <f t="shared" si="21"/>
        <v>0</v>
      </c>
      <c r="AA30" s="32">
        <f t="shared" si="21"/>
        <v>0</v>
      </c>
      <c r="AB30" s="34">
        <f t="shared" si="21"/>
        <v>0</v>
      </c>
      <c r="AC30" s="33">
        <f t="shared" si="21"/>
        <v>0</v>
      </c>
      <c r="AD30" s="32">
        <f t="shared" si="21"/>
        <v>0</v>
      </c>
      <c r="AE30" s="34">
        <f t="shared" si="21"/>
        <v>0</v>
      </c>
      <c r="AF30" s="33">
        <f t="shared" si="21"/>
        <v>0</v>
      </c>
      <c r="AG30" s="32">
        <f t="shared" si="21"/>
        <v>0</v>
      </c>
      <c r="AH30" s="34">
        <f t="shared" si="21"/>
        <v>0</v>
      </c>
      <c r="AI30" s="33">
        <f t="shared" si="21"/>
        <v>0</v>
      </c>
    </row>
    <row r="31" spans="1:35" x14ac:dyDescent="0.25">
      <c r="A31" s="12" t="s">
        <v>71</v>
      </c>
      <c r="B31" s="249">
        <f>+SUM(B30:E30)</f>
        <v>65.470298373711074</v>
      </c>
      <c r="C31" s="250"/>
      <c r="D31" s="250"/>
      <c r="E31" s="251"/>
      <c r="F31" s="256">
        <f>SUM(F30:M30)</f>
        <v>95385.256602404232</v>
      </c>
      <c r="G31" s="257"/>
      <c r="H31" s="257"/>
      <c r="I31" s="257"/>
      <c r="J31" s="257"/>
      <c r="K31" s="257"/>
      <c r="L31" s="257"/>
      <c r="M31" s="258"/>
      <c r="N31" s="259">
        <f>SUM(N30:Q30)</f>
        <v>374552.5599718928</v>
      </c>
      <c r="O31" s="259"/>
      <c r="P31" s="259"/>
      <c r="Q31" s="259"/>
      <c r="R31" s="260">
        <f>SUM(R30:W30)</f>
        <v>1215703.1030125036</v>
      </c>
      <c r="S31" s="261"/>
      <c r="T31" s="261"/>
      <c r="U31" s="261"/>
      <c r="V31" s="261"/>
      <c r="W31" s="262"/>
      <c r="X31" s="259">
        <f>SUM(X30:AI30)</f>
        <v>0</v>
      </c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  <c r="AI31" s="259"/>
    </row>
    <row r="32" spans="1:35" x14ac:dyDescent="0.25">
      <c r="A32" s="12" t="s">
        <v>16</v>
      </c>
      <c r="B32" s="252">
        <f>SUM(B31:AI31)</f>
        <v>1685706.3898851743</v>
      </c>
      <c r="C32" s="253"/>
      <c r="D32" s="253"/>
      <c r="E32" s="253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  <c r="X32" s="253"/>
      <c r="Y32" s="253"/>
      <c r="Z32" s="253"/>
      <c r="AA32" s="253"/>
      <c r="AB32" s="253"/>
      <c r="AC32" s="253"/>
      <c r="AD32" s="253"/>
      <c r="AE32" s="253"/>
      <c r="AF32" s="253"/>
      <c r="AG32" s="253"/>
      <c r="AH32" s="253"/>
      <c r="AI32" s="254"/>
    </row>
    <row r="35" spans="3:35" x14ac:dyDescent="0.25"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</row>
    <row r="36" spans="3:35" x14ac:dyDescent="0.25">
      <c r="C36" s="128"/>
      <c r="D36" s="128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</row>
  </sheetData>
  <mergeCells count="26">
    <mergeCell ref="B31:E31"/>
    <mergeCell ref="B32:AI32"/>
    <mergeCell ref="AD17:AF17"/>
    <mergeCell ref="AG17:AI17"/>
    <mergeCell ref="F31:M31"/>
    <mergeCell ref="N31:Q31"/>
    <mergeCell ref="R31:W31"/>
    <mergeCell ref="X31:AI31"/>
    <mergeCell ref="P17:Q17"/>
    <mergeCell ref="R17:S17"/>
    <mergeCell ref="T17:U17"/>
    <mergeCell ref="V17:W17"/>
    <mergeCell ref="X17:Z17"/>
    <mergeCell ref="AA17:AC17"/>
    <mergeCell ref="F17:G17"/>
    <mergeCell ref="H17:I17"/>
    <mergeCell ref="J17:K17"/>
    <mergeCell ref="L17:M17"/>
    <mergeCell ref="N17:O17"/>
    <mergeCell ref="A1:AI1"/>
    <mergeCell ref="N16:Q16"/>
    <mergeCell ref="R16:W16"/>
    <mergeCell ref="X16:AI16"/>
    <mergeCell ref="B17:C17"/>
    <mergeCell ref="D17:E17"/>
    <mergeCell ref="B16:M16"/>
  </mergeCells>
  <pageMargins left="0.70866141732283472" right="0.70866141732283472" top="1.7322834645669292" bottom="0.74803149606299213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view="pageBreakPreview" zoomScale="60" zoomScaleNormal="100" workbookViewId="0">
      <selection activeCell="M42" sqref="M42"/>
    </sheetView>
  </sheetViews>
  <sheetFormatPr baseColWidth="10" defaultRowHeight="12.75" x14ac:dyDescent="0.2"/>
  <cols>
    <col min="1" max="1" width="10.140625" style="64" customWidth="1"/>
    <col min="2" max="3" width="7.7109375" style="64" customWidth="1"/>
    <col min="4" max="4" width="10.140625" style="64" customWidth="1"/>
    <col min="5" max="26" width="7.7109375" style="64" customWidth="1"/>
    <col min="27" max="16384" width="11.42578125" style="64"/>
  </cols>
  <sheetData>
    <row r="1" spans="1:11" x14ac:dyDescent="0.2">
      <c r="A1" s="216" t="s">
        <v>125</v>
      </c>
      <c r="B1" s="216"/>
      <c r="C1" s="216"/>
      <c r="D1" s="216"/>
      <c r="E1" s="216"/>
      <c r="F1" s="216"/>
      <c r="G1" s="216"/>
      <c r="H1" s="216"/>
      <c r="I1" s="216"/>
      <c r="J1" s="81"/>
      <c r="K1" s="81"/>
    </row>
    <row r="2" spans="1:11" x14ac:dyDescent="0.2">
      <c r="A2" s="65" t="s">
        <v>127</v>
      </c>
      <c r="B2" s="66" t="str">
        <f>'IMD ADO'!F441</f>
        <v>E-1</v>
      </c>
    </row>
    <row r="3" spans="1:11" ht="13.5" customHeight="1" x14ac:dyDescent="0.2">
      <c r="A3" s="65" t="s">
        <v>126</v>
      </c>
      <c r="B3" s="264" t="str">
        <f>'IMD ADO'!F442</f>
        <v xml:space="preserve">PIP: “Mejoramiento de Pistas y Veredas en el AA.HH Hermanos Carcamo I Etapa-Distrito de Paita-Provincia de Paita, Departamento de Piura" </v>
      </c>
      <c r="C3" s="264"/>
      <c r="D3" s="264"/>
      <c r="E3" s="264"/>
      <c r="F3" s="264"/>
      <c r="G3" s="264"/>
      <c r="H3" s="264"/>
      <c r="I3" s="264"/>
      <c r="J3" s="88"/>
    </row>
    <row r="4" spans="1:11" x14ac:dyDescent="0.2">
      <c r="B4" s="264"/>
      <c r="C4" s="264"/>
      <c r="D4" s="264"/>
      <c r="E4" s="264"/>
      <c r="F4" s="264"/>
      <c r="G4" s="264"/>
      <c r="H4" s="264"/>
      <c r="I4" s="264"/>
      <c r="J4" s="88"/>
    </row>
    <row r="5" spans="1:11" x14ac:dyDescent="0.2">
      <c r="B5" s="100"/>
      <c r="C5" s="100"/>
      <c r="D5" s="100"/>
      <c r="E5" s="100"/>
      <c r="F5" s="100"/>
      <c r="G5" s="100"/>
      <c r="H5" s="100"/>
      <c r="I5" s="100"/>
      <c r="J5" s="88"/>
    </row>
    <row r="6" spans="1:11" x14ac:dyDescent="0.2">
      <c r="A6" s="67" t="s">
        <v>131</v>
      </c>
    </row>
    <row r="8" spans="1:11" x14ac:dyDescent="0.2">
      <c r="B8" s="280" t="s">
        <v>92</v>
      </c>
      <c r="C8" s="281"/>
      <c r="D8" s="282"/>
      <c r="E8" s="265" t="s">
        <v>196</v>
      </c>
      <c r="F8" s="266"/>
      <c r="G8" s="266"/>
      <c r="H8" s="267"/>
    </row>
    <row r="9" spans="1:11" x14ac:dyDescent="0.2">
      <c r="B9" s="283"/>
      <c r="C9" s="284"/>
      <c r="D9" s="285"/>
      <c r="E9" s="265" t="s">
        <v>222</v>
      </c>
      <c r="F9" s="267"/>
      <c r="G9" s="265" t="s">
        <v>223</v>
      </c>
      <c r="H9" s="267"/>
    </row>
    <row r="10" spans="1:11" x14ac:dyDescent="0.2">
      <c r="B10" s="89" t="s">
        <v>224</v>
      </c>
      <c r="C10" s="90"/>
      <c r="D10" s="90"/>
      <c r="E10" s="288" t="s">
        <v>197</v>
      </c>
      <c r="F10" s="288"/>
      <c r="G10" s="288" t="s">
        <v>133</v>
      </c>
      <c r="H10" s="288"/>
    </row>
    <row r="11" spans="1:11" x14ac:dyDescent="0.2">
      <c r="B11" s="75" t="s">
        <v>225</v>
      </c>
      <c r="C11" s="73"/>
      <c r="D11" s="73"/>
      <c r="E11" s="288" t="s">
        <v>198</v>
      </c>
      <c r="F11" s="288"/>
      <c r="G11" s="288" t="s">
        <v>134</v>
      </c>
      <c r="H11" s="288"/>
    </row>
    <row r="12" spans="1:11" x14ac:dyDescent="0.2">
      <c r="B12" s="75" t="s">
        <v>226</v>
      </c>
      <c r="C12" s="73"/>
      <c r="D12" s="73"/>
      <c r="E12" s="288" t="s">
        <v>199</v>
      </c>
      <c r="F12" s="288"/>
      <c r="G12" s="288" t="s">
        <v>135</v>
      </c>
      <c r="H12" s="288"/>
    </row>
    <row r="13" spans="1:11" x14ac:dyDescent="0.2">
      <c r="C13" s="91" t="s">
        <v>138</v>
      </c>
      <c r="D13" s="92">
        <v>80</v>
      </c>
      <c r="E13" s="93" t="s">
        <v>17</v>
      </c>
      <c r="F13" s="94"/>
      <c r="G13" s="94"/>
      <c r="H13" s="94"/>
      <c r="I13" s="94"/>
    </row>
    <row r="14" spans="1:11" x14ac:dyDescent="0.2">
      <c r="B14" s="95"/>
      <c r="C14" s="95"/>
      <c r="D14" s="95"/>
      <c r="E14" s="95"/>
      <c r="F14" s="94"/>
      <c r="G14" s="94"/>
      <c r="H14" s="94"/>
      <c r="I14" s="94"/>
      <c r="J14" s="94"/>
    </row>
    <row r="15" spans="1:11" x14ac:dyDescent="0.2">
      <c r="A15" s="67" t="s">
        <v>193</v>
      </c>
    </row>
    <row r="16" spans="1:11" x14ac:dyDescent="0.2">
      <c r="A16" s="67"/>
    </row>
    <row r="17" spans="2:8" x14ac:dyDescent="0.2">
      <c r="B17" s="270" t="s">
        <v>140</v>
      </c>
      <c r="C17" s="271"/>
      <c r="D17" s="271"/>
      <c r="E17" s="271"/>
      <c r="F17" s="271"/>
      <c r="G17" s="271"/>
      <c r="H17" s="272"/>
    </row>
    <row r="18" spans="2:8" x14ac:dyDescent="0.2">
      <c r="B18" s="273" t="s">
        <v>137</v>
      </c>
      <c r="C18" s="274"/>
      <c r="D18" s="274"/>
      <c r="E18" s="274"/>
      <c r="F18" s="274"/>
      <c r="G18" s="274"/>
      <c r="H18" s="275"/>
    </row>
    <row r="19" spans="2:8" x14ac:dyDescent="0.2">
      <c r="B19" s="265" t="s">
        <v>136</v>
      </c>
      <c r="C19" s="266"/>
      <c r="D19" s="267"/>
      <c r="E19" s="265" t="s">
        <v>202</v>
      </c>
      <c r="F19" s="267"/>
      <c r="G19" s="265" t="s">
        <v>201</v>
      </c>
      <c r="H19" s="267"/>
    </row>
    <row r="20" spans="2:8" x14ac:dyDescent="0.2">
      <c r="B20" s="235">
        <v>50</v>
      </c>
      <c r="C20" s="236"/>
      <c r="D20" s="236"/>
      <c r="E20" s="268">
        <v>0</v>
      </c>
      <c r="F20" s="269"/>
      <c r="G20" s="276">
        <v>0.35</v>
      </c>
      <c r="H20" s="277"/>
    </row>
    <row r="21" spans="2:8" x14ac:dyDescent="0.2">
      <c r="B21" s="235">
        <v>60</v>
      </c>
      <c r="C21" s="236"/>
      <c r="D21" s="236"/>
      <c r="E21" s="268">
        <v>-0.253</v>
      </c>
      <c r="F21" s="269"/>
      <c r="G21" s="276">
        <v>0.35</v>
      </c>
      <c r="H21" s="277"/>
    </row>
    <row r="22" spans="2:8" x14ac:dyDescent="0.2">
      <c r="B22" s="235">
        <v>70</v>
      </c>
      <c r="C22" s="236"/>
      <c r="D22" s="236"/>
      <c r="E22" s="268">
        <v>-0.52400000000000002</v>
      </c>
      <c r="F22" s="269"/>
      <c r="G22" s="276">
        <v>0.34</v>
      </c>
      <c r="H22" s="277"/>
    </row>
    <row r="23" spans="2:8" x14ac:dyDescent="0.2">
      <c r="B23" s="235">
        <v>75</v>
      </c>
      <c r="C23" s="236"/>
      <c r="D23" s="236"/>
      <c r="E23" s="268">
        <v>-0.64700000000000002</v>
      </c>
      <c r="F23" s="269"/>
      <c r="G23" s="276">
        <v>0.34</v>
      </c>
      <c r="H23" s="277"/>
    </row>
    <row r="24" spans="2:8" x14ac:dyDescent="0.2">
      <c r="B24" s="289">
        <v>80</v>
      </c>
      <c r="C24" s="290"/>
      <c r="D24" s="290"/>
      <c r="E24" s="286">
        <v>-0.84099999999999997</v>
      </c>
      <c r="F24" s="287"/>
      <c r="G24" s="278">
        <v>0.32</v>
      </c>
      <c r="H24" s="279"/>
    </row>
    <row r="25" spans="2:8" x14ac:dyDescent="0.2">
      <c r="B25" s="235">
        <v>85</v>
      </c>
      <c r="C25" s="236"/>
      <c r="D25" s="236"/>
      <c r="E25" s="268">
        <v>-1.0369999999999999</v>
      </c>
      <c r="F25" s="269"/>
      <c r="G25" s="276">
        <v>0.32</v>
      </c>
      <c r="H25" s="277"/>
    </row>
    <row r="26" spans="2:8" x14ac:dyDescent="0.2">
      <c r="B26" s="235">
        <v>90</v>
      </c>
      <c r="C26" s="236"/>
      <c r="D26" s="236"/>
      <c r="E26" s="268">
        <v>-1.282</v>
      </c>
      <c r="F26" s="269"/>
      <c r="G26" s="276">
        <v>0.31</v>
      </c>
      <c r="H26" s="277"/>
    </row>
    <row r="27" spans="2:8" x14ac:dyDescent="0.2">
      <c r="B27" s="235">
        <v>91</v>
      </c>
      <c r="C27" s="236"/>
      <c r="D27" s="236"/>
      <c r="E27" s="268">
        <v>-1.34</v>
      </c>
      <c r="F27" s="269"/>
      <c r="G27" s="276">
        <v>0.31</v>
      </c>
      <c r="H27" s="277"/>
    </row>
    <row r="28" spans="2:8" x14ac:dyDescent="0.2">
      <c r="B28" s="235">
        <v>92</v>
      </c>
      <c r="C28" s="236"/>
      <c r="D28" s="236"/>
      <c r="E28" s="268">
        <v>-1.405</v>
      </c>
      <c r="F28" s="269"/>
      <c r="G28" s="276">
        <v>0.3</v>
      </c>
      <c r="H28" s="277"/>
    </row>
    <row r="29" spans="2:8" x14ac:dyDescent="0.2">
      <c r="B29" s="235">
        <v>93</v>
      </c>
      <c r="C29" s="236"/>
      <c r="D29" s="236"/>
      <c r="E29" s="268">
        <v>-1.476</v>
      </c>
      <c r="F29" s="269"/>
      <c r="G29" s="276">
        <v>0.3</v>
      </c>
      <c r="H29" s="277"/>
    </row>
    <row r="30" spans="2:8" x14ac:dyDescent="0.2">
      <c r="B30" s="235">
        <v>94</v>
      </c>
      <c r="C30" s="236"/>
      <c r="D30" s="236"/>
      <c r="E30" s="268">
        <v>-1.5549999999999999</v>
      </c>
      <c r="F30" s="269"/>
      <c r="G30" s="276">
        <v>0.3</v>
      </c>
      <c r="H30" s="277"/>
    </row>
    <row r="31" spans="2:8" x14ac:dyDescent="0.2">
      <c r="B31" s="235">
        <v>95</v>
      </c>
      <c r="C31" s="236"/>
      <c r="D31" s="236"/>
      <c r="E31" s="268">
        <v>-1.645</v>
      </c>
      <c r="F31" s="269"/>
      <c r="G31" s="276">
        <v>0.3</v>
      </c>
      <c r="H31" s="277"/>
    </row>
    <row r="32" spans="2:8" x14ac:dyDescent="0.2">
      <c r="B32" s="235">
        <v>96</v>
      </c>
      <c r="C32" s="236"/>
      <c r="D32" s="236"/>
      <c r="E32" s="268">
        <v>-1.7509999999999999</v>
      </c>
      <c r="F32" s="269"/>
      <c r="G32" s="276">
        <v>0.28999999999999998</v>
      </c>
      <c r="H32" s="277"/>
    </row>
    <row r="33" spans="1:8" x14ac:dyDescent="0.2">
      <c r="B33" s="235">
        <v>97</v>
      </c>
      <c r="C33" s="236"/>
      <c r="D33" s="236"/>
      <c r="E33" s="268">
        <v>-1.881</v>
      </c>
      <c r="F33" s="269"/>
      <c r="G33" s="276">
        <v>0.28999999999999998</v>
      </c>
      <c r="H33" s="277"/>
    </row>
    <row r="34" spans="1:8" x14ac:dyDescent="0.2">
      <c r="B34" s="235">
        <v>98</v>
      </c>
      <c r="C34" s="236"/>
      <c r="D34" s="236"/>
      <c r="E34" s="268">
        <v>-2.0539999999999998</v>
      </c>
      <c r="F34" s="269"/>
      <c r="G34" s="276">
        <v>0.28999999999999998</v>
      </c>
      <c r="H34" s="277"/>
    </row>
    <row r="35" spans="1:8" x14ac:dyDescent="0.2">
      <c r="B35" s="235">
        <v>99</v>
      </c>
      <c r="C35" s="236"/>
      <c r="D35" s="236"/>
      <c r="E35" s="268">
        <v>-2.327</v>
      </c>
      <c r="F35" s="269"/>
      <c r="G35" s="276">
        <v>0.28999999999999998</v>
      </c>
      <c r="H35" s="277"/>
    </row>
    <row r="36" spans="1:8" x14ac:dyDescent="0.2">
      <c r="B36" s="235">
        <v>99.9</v>
      </c>
      <c r="C36" s="236"/>
      <c r="D36" s="236"/>
      <c r="E36" s="268">
        <v>-3.09</v>
      </c>
      <c r="F36" s="269"/>
      <c r="G36" s="276">
        <v>0.28999999999999998</v>
      </c>
      <c r="H36" s="277"/>
    </row>
    <row r="37" spans="1:8" x14ac:dyDescent="0.2">
      <c r="B37" s="235">
        <v>99.99</v>
      </c>
      <c r="C37" s="236"/>
      <c r="D37" s="236"/>
      <c r="E37" s="268">
        <v>-3.75</v>
      </c>
      <c r="F37" s="269"/>
      <c r="G37" s="276">
        <v>0.28999999999999998</v>
      </c>
      <c r="H37" s="277"/>
    </row>
    <row r="38" spans="1:8" x14ac:dyDescent="0.2">
      <c r="C38" s="69" t="s">
        <v>139</v>
      </c>
      <c r="D38" s="92">
        <v>-0.84099999999999997</v>
      </c>
    </row>
    <row r="40" spans="1:8" x14ac:dyDescent="0.2">
      <c r="A40" s="67" t="s">
        <v>203</v>
      </c>
    </row>
    <row r="42" spans="1:8" x14ac:dyDescent="0.2">
      <c r="B42" s="96" t="s">
        <v>194</v>
      </c>
      <c r="C42" s="97"/>
      <c r="D42" s="98" t="s">
        <v>200</v>
      </c>
    </row>
    <row r="43" spans="1:8" x14ac:dyDescent="0.2">
      <c r="B43" s="75" t="s">
        <v>266</v>
      </c>
      <c r="C43" s="74"/>
      <c r="D43" s="79" t="s">
        <v>267</v>
      </c>
    </row>
    <row r="44" spans="1:8" x14ac:dyDescent="0.2">
      <c r="B44" s="75" t="s">
        <v>204</v>
      </c>
      <c r="C44" s="74"/>
      <c r="D44" s="99">
        <v>0.35</v>
      </c>
    </row>
    <row r="45" spans="1:8" x14ac:dyDescent="0.2">
      <c r="B45" s="75" t="s">
        <v>205</v>
      </c>
      <c r="C45" s="74"/>
      <c r="D45" s="99">
        <v>0.4</v>
      </c>
    </row>
    <row r="46" spans="1:8" x14ac:dyDescent="0.2">
      <c r="C46" s="82" t="s">
        <v>191</v>
      </c>
      <c r="D46" s="92">
        <v>0.35</v>
      </c>
    </row>
  </sheetData>
  <mergeCells count="71">
    <mergeCell ref="G12:H12"/>
    <mergeCell ref="E21:F21"/>
    <mergeCell ref="E22:F22"/>
    <mergeCell ref="B27:D27"/>
    <mergeCell ref="B20:D20"/>
    <mergeCell ref="B21:D21"/>
    <mergeCell ref="E19:F19"/>
    <mergeCell ref="E20:F20"/>
    <mergeCell ref="B22:D22"/>
    <mergeCell ref="B23:D23"/>
    <mergeCell ref="B24:D24"/>
    <mergeCell ref="B25:D25"/>
    <mergeCell ref="B26:D26"/>
    <mergeCell ref="B34:D34"/>
    <mergeCell ref="B35:D35"/>
    <mergeCell ref="B36:D36"/>
    <mergeCell ref="B37:D37"/>
    <mergeCell ref="B28:D28"/>
    <mergeCell ref="B29:D29"/>
    <mergeCell ref="B30:D30"/>
    <mergeCell ref="B31:D31"/>
    <mergeCell ref="B32:D32"/>
    <mergeCell ref="B33:D33"/>
    <mergeCell ref="E37:F37"/>
    <mergeCell ref="G35:H35"/>
    <mergeCell ref="G36:H36"/>
    <mergeCell ref="G37:H37"/>
    <mergeCell ref="E27:F27"/>
    <mergeCell ref="E28:F28"/>
    <mergeCell ref="E29:F29"/>
    <mergeCell ref="E30:F30"/>
    <mergeCell ref="E35:F35"/>
    <mergeCell ref="E36:F36"/>
    <mergeCell ref="E31:F31"/>
    <mergeCell ref="E32:F32"/>
    <mergeCell ref="E33:F33"/>
    <mergeCell ref="G32:H32"/>
    <mergeCell ref="G33:H33"/>
    <mergeCell ref="G28:H28"/>
    <mergeCell ref="G30:H30"/>
    <mergeCell ref="G31:H31"/>
    <mergeCell ref="E26:F26"/>
    <mergeCell ref="B8:D9"/>
    <mergeCell ref="E23:F23"/>
    <mergeCell ref="E24:F24"/>
    <mergeCell ref="E25:F25"/>
    <mergeCell ref="E10:F10"/>
    <mergeCell ref="E8:H8"/>
    <mergeCell ref="E9:F9"/>
    <mergeCell ref="G9:H9"/>
    <mergeCell ref="E11:F11"/>
    <mergeCell ref="G22:H22"/>
    <mergeCell ref="E12:F12"/>
    <mergeCell ref="G10:H10"/>
    <mergeCell ref="G11:H11"/>
    <mergeCell ref="B3:I4"/>
    <mergeCell ref="A1:I1"/>
    <mergeCell ref="B19:D19"/>
    <mergeCell ref="E34:F34"/>
    <mergeCell ref="G19:H19"/>
    <mergeCell ref="B17:H17"/>
    <mergeCell ref="B18:H18"/>
    <mergeCell ref="G20:H20"/>
    <mergeCell ref="G21:H21"/>
    <mergeCell ref="G34:H34"/>
    <mergeCell ref="G23:H23"/>
    <mergeCell ref="G24:H24"/>
    <mergeCell ref="G25:H25"/>
    <mergeCell ref="G26:H26"/>
    <mergeCell ref="G27:H27"/>
    <mergeCell ref="G29:H29"/>
  </mergeCells>
  <pageMargins left="1.299212598425197" right="0.70866141732283472" top="1.5354330708661419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view="pageBreakPreview" topLeftCell="A76" zoomScaleNormal="100" zoomScaleSheetLayoutView="100" workbookViewId="0">
      <selection activeCell="P115" sqref="P115"/>
    </sheetView>
  </sheetViews>
  <sheetFormatPr baseColWidth="10" defaultRowHeight="13.5" x14ac:dyDescent="0.25"/>
  <cols>
    <col min="1" max="1" width="9.85546875" style="54" customWidth="1"/>
    <col min="2" max="26" width="7.7109375" style="54" customWidth="1"/>
    <col min="27" max="16384" width="11.42578125" style="54"/>
  </cols>
  <sheetData>
    <row r="1" spans="1:11" x14ac:dyDescent="0.25">
      <c r="A1" s="243" t="s">
        <v>141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</row>
    <row r="2" spans="1:11" x14ac:dyDescent="0.25">
      <c r="A2" s="2" t="s">
        <v>127</v>
      </c>
      <c r="B2" s="3" t="str">
        <f>'IMD ADO'!F441</f>
        <v>E-1</v>
      </c>
    </row>
    <row r="3" spans="1:11" x14ac:dyDescent="0.25">
      <c r="A3" s="2" t="s">
        <v>126</v>
      </c>
      <c r="B3" s="291" t="str">
        <f>'IMD ADO'!F442</f>
        <v xml:space="preserve">PIP: “Mejoramiento de Pistas y Veredas en el AA.HH Hermanos Carcamo I Etapa-Distrito de Paita-Provincia de Paita, Departamento de Piura" </v>
      </c>
      <c r="C3" s="291"/>
      <c r="D3" s="291"/>
      <c r="E3" s="291"/>
      <c r="F3" s="291"/>
      <c r="G3" s="291"/>
      <c r="H3" s="291"/>
      <c r="I3" s="291"/>
      <c r="J3" s="291"/>
    </row>
    <row r="4" spans="1:11" x14ac:dyDescent="0.25">
      <c r="B4" s="291"/>
      <c r="C4" s="291"/>
      <c r="D4" s="291"/>
      <c r="E4" s="291"/>
      <c r="F4" s="291"/>
      <c r="G4" s="291"/>
      <c r="H4" s="291"/>
      <c r="I4" s="291"/>
      <c r="J4" s="291"/>
    </row>
    <row r="5" spans="1:11" x14ac:dyDescent="0.25">
      <c r="B5" s="109"/>
      <c r="C5" s="109"/>
      <c r="D5" s="109"/>
      <c r="E5" s="109"/>
      <c r="F5" s="109"/>
      <c r="G5" s="109"/>
      <c r="H5" s="109"/>
      <c r="I5" s="109"/>
      <c r="J5" s="109"/>
    </row>
    <row r="7" spans="1:11" x14ac:dyDescent="0.25">
      <c r="A7" s="111" t="s">
        <v>231</v>
      </c>
    </row>
    <row r="9" spans="1:11" x14ac:dyDescent="0.25">
      <c r="A9" s="110" t="s">
        <v>147</v>
      </c>
      <c r="E9" s="54" t="s">
        <v>142</v>
      </c>
      <c r="F9" s="56">
        <v>65</v>
      </c>
      <c r="G9" s="54" t="s">
        <v>17</v>
      </c>
    </row>
    <row r="11" spans="1:11" x14ac:dyDescent="0.25">
      <c r="B11" s="54" t="s">
        <v>227</v>
      </c>
    </row>
    <row r="12" spans="1:11" x14ac:dyDescent="0.25">
      <c r="C12" s="57" t="s">
        <v>143</v>
      </c>
    </row>
    <row r="13" spans="1:11" x14ac:dyDescent="0.25">
      <c r="C13" s="54" t="s">
        <v>144</v>
      </c>
      <c r="D13" s="54">
        <f>2555*F9^0.64</f>
        <v>36953.489316096558</v>
      </c>
      <c r="E13" s="58" t="s">
        <v>154</v>
      </c>
      <c r="F13" s="59">
        <f>D13*6.9/1000</f>
        <v>254.97907628106626</v>
      </c>
      <c r="G13" s="58" t="s">
        <v>155</v>
      </c>
    </row>
    <row r="15" spans="1:11" x14ac:dyDescent="0.25">
      <c r="B15" s="54" t="s">
        <v>145</v>
      </c>
    </row>
    <row r="16" spans="1:11" x14ac:dyDescent="0.25">
      <c r="C16" s="57" t="s">
        <v>149</v>
      </c>
    </row>
    <row r="17" spans="1:7" x14ac:dyDescent="0.25">
      <c r="C17" s="54" t="s">
        <v>150</v>
      </c>
    </row>
    <row r="18" spans="1:7" x14ac:dyDescent="0.25">
      <c r="C18" s="54" t="s">
        <v>144</v>
      </c>
      <c r="D18" s="54">
        <f>1910*F9^0.68</f>
        <v>32644.832889007008</v>
      </c>
      <c r="E18" s="58" t="s">
        <v>154</v>
      </c>
      <c r="F18" s="59">
        <f>D18*6.9/1000</f>
        <v>225.24934693414838</v>
      </c>
      <c r="G18" s="58" t="s">
        <v>155</v>
      </c>
    </row>
    <row r="19" spans="1:7" x14ac:dyDescent="0.25">
      <c r="C19" s="57" t="s">
        <v>148</v>
      </c>
      <c r="F19" s="57" t="s">
        <v>151</v>
      </c>
    </row>
    <row r="20" spans="1:7" x14ac:dyDescent="0.25">
      <c r="C20" s="54" t="s">
        <v>146</v>
      </c>
    </row>
    <row r="21" spans="1:7" x14ac:dyDescent="0.25">
      <c r="C21" s="54" t="s">
        <v>144</v>
      </c>
      <c r="D21" s="54">
        <f>-7.5*F9^2+820*F9+1820</f>
        <v>23432.5</v>
      </c>
      <c r="E21" s="58" t="s">
        <v>154</v>
      </c>
      <c r="F21" s="59">
        <f>D21*6.9/1000</f>
        <v>161.68424999999999</v>
      </c>
      <c r="G21" s="58" t="s">
        <v>155</v>
      </c>
    </row>
    <row r="22" spans="1:7" x14ac:dyDescent="0.25">
      <c r="D22" s="58"/>
    </row>
    <row r="23" spans="1:7" x14ac:dyDescent="0.25">
      <c r="D23" s="112" t="s">
        <v>234</v>
      </c>
      <c r="E23" s="112" t="s">
        <v>232</v>
      </c>
      <c r="F23" s="113">
        <f>IF(F9&lt;55,F21,MIN(F13,F18))</f>
        <v>225.24934693414838</v>
      </c>
      <c r="G23" s="114" t="s">
        <v>155</v>
      </c>
    </row>
    <row r="24" spans="1:7" x14ac:dyDescent="0.25">
      <c r="D24" s="58"/>
    </row>
    <row r="25" spans="1:7" x14ac:dyDescent="0.25">
      <c r="D25" s="58"/>
    </row>
    <row r="26" spans="1:7" x14ac:dyDescent="0.25">
      <c r="A26" s="110" t="s">
        <v>169</v>
      </c>
      <c r="E26" s="54" t="s">
        <v>142</v>
      </c>
      <c r="F26" s="56">
        <v>13</v>
      </c>
      <c r="G26" s="54" t="s">
        <v>17</v>
      </c>
    </row>
    <row r="28" spans="1:7" x14ac:dyDescent="0.25">
      <c r="B28" s="54" t="s">
        <v>227</v>
      </c>
    </row>
    <row r="29" spans="1:7" x14ac:dyDescent="0.25">
      <c r="C29" s="57" t="s">
        <v>143</v>
      </c>
    </row>
    <row r="30" spans="1:7" x14ac:dyDescent="0.25">
      <c r="C30" s="54" t="s">
        <v>144</v>
      </c>
      <c r="D30" s="54">
        <f>2555*F26^0.64</f>
        <v>13192.121725437746</v>
      </c>
      <c r="E30" s="58" t="s">
        <v>154</v>
      </c>
      <c r="F30" s="59">
        <f>D30*6.9/1000</f>
        <v>91.02563990552045</v>
      </c>
      <c r="G30" s="58" t="s">
        <v>155</v>
      </c>
    </row>
    <row r="32" spans="1:7" x14ac:dyDescent="0.25">
      <c r="B32" s="54" t="s">
        <v>165</v>
      </c>
    </row>
    <row r="33" spans="2:7" x14ac:dyDescent="0.25">
      <c r="C33" s="57" t="s">
        <v>149</v>
      </c>
    </row>
    <row r="34" spans="2:7" x14ac:dyDescent="0.25">
      <c r="C34" s="54" t="s">
        <v>156</v>
      </c>
    </row>
    <row r="35" spans="2:7" x14ac:dyDescent="0.25">
      <c r="C35" s="54" t="s">
        <v>144</v>
      </c>
      <c r="D35" s="54">
        <f>5490*F26^0.3</f>
        <v>11851.009605874473</v>
      </c>
      <c r="E35" s="58" t="s">
        <v>154</v>
      </c>
      <c r="F35" s="59">
        <f>D35*6.9/1000</f>
        <v>81.771966280533874</v>
      </c>
      <c r="G35" s="58" t="s">
        <v>155</v>
      </c>
    </row>
    <row r="37" spans="2:7" x14ac:dyDescent="0.25">
      <c r="D37" s="112" t="s">
        <v>234</v>
      </c>
      <c r="E37" s="112" t="s">
        <v>144</v>
      </c>
      <c r="F37" s="113">
        <f>MIN(F30,F35)</f>
        <v>81.771966280533874</v>
      </c>
      <c r="G37" s="114" t="s">
        <v>155</v>
      </c>
    </row>
    <row r="41" spans="2:7" x14ac:dyDescent="0.25">
      <c r="B41" s="57" t="s">
        <v>235</v>
      </c>
    </row>
    <row r="43" spans="2:7" x14ac:dyDescent="0.25">
      <c r="B43" s="54" t="s">
        <v>236</v>
      </c>
    </row>
    <row r="44" spans="2:7" x14ac:dyDescent="0.25">
      <c r="B44" s="54" t="s">
        <v>257</v>
      </c>
    </row>
    <row r="45" spans="2:7" x14ac:dyDescent="0.25">
      <c r="B45" s="54" t="s">
        <v>237</v>
      </c>
    </row>
    <row r="56" spans="2:2" x14ac:dyDescent="0.25">
      <c r="B56" s="54" t="s">
        <v>152</v>
      </c>
    </row>
    <row r="57" spans="2:2" x14ac:dyDescent="0.25">
      <c r="B57" s="54" t="s">
        <v>153</v>
      </c>
    </row>
    <row r="88" spans="1:10" x14ac:dyDescent="0.25">
      <c r="B88" s="54" t="s">
        <v>159</v>
      </c>
      <c r="I88" s="56">
        <v>125</v>
      </c>
      <c r="J88" s="54" t="s">
        <v>157</v>
      </c>
    </row>
    <row r="90" spans="1:10" x14ac:dyDescent="0.25">
      <c r="A90" s="111" t="s">
        <v>233</v>
      </c>
    </row>
    <row r="92" spans="1:10" x14ac:dyDescent="0.25">
      <c r="A92" s="110" t="s">
        <v>258</v>
      </c>
      <c r="E92" s="54" t="s">
        <v>142</v>
      </c>
      <c r="F92" s="56">
        <f>F9</f>
        <v>65</v>
      </c>
      <c r="G92" s="54" t="s">
        <v>17</v>
      </c>
      <c r="H92" s="54" t="s">
        <v>163</v>
      </c>
      <c r="I92" s="56">
        <v>15</v>
      </c>
      <c r="J92" s="54" t="s">
        <v>164</v>
      </c>
    </row>
    <row r="93" spans="1:10" x14ac:dyDescent="0.25">
      <c r="B93" s="54" t="s">
        <v>158</v>
      </c>
    </row>
    <row r="94" spans="1:10" x14ac:dyDescent="0.25">
      <c r="B94" s="54" t="s">
        <v>160</v>
      </c>
    </row>
    <row r="95" spans="1:10" x14ac:dyDescent="0.25">
      <c r="B95" s="54" t="s">
        <v>161</v>
      </c>
    </row>
    <row r="96" spans="1:10" x14ac:dyDescent="0.25">
      <c r="B96" s="54" t="s">
        <v>162</v>
      </c>
    </row>
    <row r="97" spans="1:10" x14ac:dyDescent="0.25">
      <c r="B97" s="54" t="s">
        <v>88</v>
      </c>
      <c r="C97" s="60">
        <f>IF(F92&gt;10,46+9.08*(LOG(F92))^4.34,2.55+52.5*(LOG(F92)))</f>
        <v>166.0721368687054</v>
      </c>
      <c r="D97" s="54" t="s">
        <v>157</v>
      </c>
    </row>
    <row r="99" spans="1:10" x14ac:dyDescent="0.25">
      <c r="A99" s="110" t="s">
        <v>169</v>
      </c>
      <c r="E99" s="54" t="s">
        <v>142</v>
      </c>
      <c r="F99" s="56">
        <v>13</v>
      </c>
      <c r="G99" s="54" t="s">
        <v>17</v>
      </c>
    </row>
    <row r="100" spans="1:10" x14ac:dyDescent="0.25">
      <c r="B100" s="54" t="s">
        <v>158</v>
      </c>
    </row>
    <row r="101" spans="1:10" x14ac:dyDescent="0.25">
      <c r="B101" s="54" t="s">
        <v>160</v>
      </c>
    </row>
    <row r="102" spans="1:10" x14ac:dyDescent="0.25">
      <c r="B102" s="54" t="s">
        <v>161</v>
      </c>
    </row>
    <row r="103" spans="1:10" x14ac:dyDescent="0.25">
      <c r="B103" s="54" t="s">
        <v>162</v>
      </c>
    </row>
    <row r="104" spans="1:10" x14ac:dyDescent="0.25">
      <c r="B104" s="54" t="s">
        <v>88</v>
      </c>
      <c r="C104" s="60">
        <f>IF(F99&gt;10,46+9.08*(LOG(F99))^4.34,2.55+52.5*(LOG(F99)))</f>
        <v>60.503463588056086</v>
      </c>
      <c r="D104" s="54" t="s">
        <v>157</v>
      </c>
    </row>
    <row r="106" spans="1:10" x14ac:dyDescent="0.25">
      <c r="B106" s="57" t="s">
        <v>159</v>
      </c>
      <c r="C106" s="57"/>
      <c r="D106" s="57"/>
      <c r="E106" s="57"/>
      <c r="F106" s="57"/>
      <c r="G106" s="57"/>
      <c r="H106" s="57"/>
      <c r="I106" s="115">
        <f>((1+(I92/38)^2*(C97/C104)^(2/3))^0.5)*C104</f>
        <v>69.129377462475716</v>
      </c>
      <c r="J106" s="112" t="s">
        <v>157</v>
      </c>
    </row>
  </sheetData>
  <mergeCells count="2">
    <mergeCell ref="A1:K1"/>
    <mergeCell ref="B3:J4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  <rowBreaks count="1" manualBreakCount="1">
    <brk id="53" max="1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BreakPreview" topLeftCell="A2" zoomScaleNormal="100" zoomScaleSheetLayoutView="100" workbookViewId="0">
      <selection activeCell="M45" sqref="M45"/>
    </sheetView>
  </sheetViews>
  <sheetFormatPr baseColWidth="10" defaultRowHeight="12.75" x14ac:dyDescent="0.2"/>
  <cols>
    <col min="1" max="1" width="10.140625" style="64" customWidth="1"/>
    <col min="2" max="2" width="12" style="64" customWidth="1"/>
    <col min="3" max="3" width="9.85546875" style="64" customWidth="1"/>
    <col min="4" max="26" width="7.7109375" style="64" customWidth="1"/>
    <col min="27" max="16384" width="11.42578125" style="64"/>
  </cols>
  <sheetData>
    <row r="1" spans="1:11" x14ac:dyDescent="0.2">
      <c r="A1" s="216" t="s">
        <v>166</v>
      </c>
      <c r="B1" s="216"/>
      <c r="C1" s="216"/>
      <c r="D1" s="216"/>
      <c r="E1" s="216"/>
      <c r="F1" s="216"/>
      <c r="G1" s="216"/>
      <c r="H1" s="216"/>
      <c r="I1" s="216"/>
      <c r="J1" s="216"/>
      <c r="K1" s="81"/>
    </row>
    <row r="2" spans="1:11" x14ac:dyDescent="0.2">
      <c r="A2" s="65" t="s">
        <v>127</v>
      </c>
      <c r="B2" s="66" t="str">
        <f>'IMD ADO'!F441</f>
        <v>E-1</v>
      </c>
    </row>
    <row r="3" spans="1:11" x14ac:dyDescent="0.2">
      <c r="A3" s="65" t="s">
        <v>126</v>
      </c>
      <c r="B3" s="295" t="str">
        <f>'IMD ADO'!F442</f>
        <v xml:space="preserve">PIP: “Mejoramiento de Pistas y Veredas en el AA.HH Hermanos Carcamo I Etapa-Distrito de Paita-Provincia de Paita, Departamento de Piura" </v>
      </c>
      <c r="C3" s="295"/>
      <c r="D3" s="295"/>
      <c r="E3" s="295"/>
      <c r="F3" s="295"/>
      <c r="G3" s="295"/>
      <c r="H3" s="295"/>
      <c r="I3" s="295"/>
      <c r="J3" s="295"/>
    </row>
    <row r="4" spans="1:11" x14ac:dyDescent="0.2">
      <c r="B4" s="295"/>
      <c r="C4" s="295"/>
      <c r="D4" s="295"/>
      <c r="E4" s="295"/>
      <c r="F4" s="295"/>
      <c r="G4" s="295"/>
      <c r="H4" s="295"/>
      <c r="I4" s="295"/>
      <c r="J4" s="295"/>
    </row>
    <row r="6" spans="1:11" x14ac:dyDescent="0.2">
      <c r="A6" s="67" t="s">
        <v>168</v>
      </c>
      <c r="E6" s="65"/>
      <c r="F6" s="65"/>
      <c r="G6" s="65"/>
      <c r="H6" s="65"/>
      <c r="I6" s="65"/>
    </row>
    <row r="7" spans="1:11" x14ac:dyDescent="0.2">
      <c r="B7" s="67"/>
      <c r="E7" s="65"/>
      <c r="F7" s="65"/>
      <c r="G7" s="65"/>
      <c r="H7" s="65"/>
      <c r="I7" s="65"/>
    </row>
    <row r="8" spans="1:11" x14ac:dyDescent="0.2">
      <c r="B8" s="68" t="s">
        <v>82</v>
      </c>
      <c r="C8" s="69">
        <f>'DATOS DE ESAL'!C18</f>
        <v>2</v>
      </c>
      <c r="D8" s="106" t="s">
        <v>85</v>
      </c>
      <c r="E8" s="65"/>
      <c r="F8" s="65"/>
    </row>
    <row r="9" spans="1:11" x14ac:dyDescent="0.2">
      <c r="B9" s="221" t="s">
        <v>103</v>
      </c>
      <c r="C9" s="222"/>
      <c r="D9" s="222"/>
      <c r="E9" s="223"/>
      <c r="F9" s="65"/>
      <c r="G9" s="221" t="s">
        <v>106</v>
      </c>
      <c r="H9" s="222"/>
      <c r="I9" s="222"/>
      <c r="J9" s="223"/>
    </row>
    <row r="10" spans="1:11" x14ac:dyDescent="0.2">
      <c r="B10" s="105" t="s">
        <v>104</v>
      </c>
      <c r="C10" s="70"/>
      <c r="D10" s="70"/>
      <c r="E10" s="71"/>
      <c r="F10" s="65"/>
      <c r="G10" s="105" t="s">
        <v>107</v>
      </c>
      <c r="H10" s="72"/>
      <c r="I10" s="72"/>
      <c r="J10" s="74"/>
    </row>
    <row r="11" spans="1:11" x14ac:dyDescent="0.2">
      <c r="B11" s="105" t="s">
        <v>105</v>
      </c>
      <c r="C11" s="70"/>
      <c r="D11" s="70"/>
      <c r="E11" s="71"/>
      <c r="F11" s="65"/>
      <c r="G11" s="105" t="s">
        <v>108</v>
      </c>
      <c r="H11" s="72"/>
      <c r="I11" s="72"/>
      <c r="J11" s="74"/>
    </row>
    <row r="13" spans="1:11" x14ac:dyDescent="0.2">
      <c r="B13" s="65" t="s">
        <v>167</v>
      </c>
      <c r="D13" s="68">
        <f>4.2-C8</f>
        <v>2.2000000000000002</v>
      </c>
    </row>
    <row r="15" spans="1:11" x14ac:dyDescent="0.2">
      <c r="A15" s="67" t="s">
        <v>189</v>
      </c>
    </row>
    <row r="16" spans="1:11" x14ac:dyDescent="0.2">
      <c r="A16" s="67"/>
      <c r="B16" s="218" t="s">
        <v>206</v>
      </c>
      <c r="C16" s="219"/>
      <c r="D16" s="220"/>
      <c r="E16" s="218" t="s">
        <v>207</v>
      </c>
      <c r="F16" s="219"/>
      <c r="G16" s="219"/>
      <c r="H16" s="219"/>
      <c r="I16" s="220"/>
    </row>
    <row r="17" spans="1:10" x14ac:dyDescent="0.2">
      <c r="A17" s="67"/>
      <c r="B17" s="75" t="s">
        <v>171</v>
      </c>
      <c r="C17" s="73"/>
      <c r="D17" s="74"/>
      <c r="E17" s="235" t="s">
        <v>208</v>
      </c>
      <c r="F17" s="236"/>
      <c r="G17" s="236"/>
      <c r="H17" s="236"/>
      <c r="I17" s="237"/>
    </row>
    <row r="18" spans="1:10" x14ac:dyDescent="0.2">
      <c r="A18" s="67"/>
      <c r="B18" s="75" t="s">
        <v>172</v>
      </c>
      <c r="C18" s="73"/>
      <c r="D18" s="74"/>
      <c r="E18" s="235" t="s">
        <v>209</v>
      </c>
      <c r="F18" s="236"/>
      <c r="G18" s="236"/>
      <c r="H18" s="236"/>
      <c r="I18" s="237"/>
    </row>
    <row r="19" spans="1:10" x14ac:dyDescent="0.2">
      <c r="A19" s="67"/>
      <c r="B19" s="75" t="s">
        <v>173</v>
      </c>
      <c r="C19" s="73"/>
      <c r="D19" s="74"/>
      <c r="E19" s="235" t="s">
        <v>210</v>
      </c>
      <c r="F19" s="236"/>
      <c r="G19" s="236"/>
      <c r="H19" s="236"/>
      <c r="I19" s="237"/>
    </row>
    <row r="20" spans="1:10" x14ac:dyDescent="0.2">
      <c r="A20" s="67"/>
      <c r="B20" s="75" t="s">
        <v>174</v>
      </c>
      <c r="C20" s="73"/>
      <c r="D20" s="74"/>
      <c r="E20" s="235" t="s">
        <v>211</v>
      </c>
      <c r="F20" s="236"/>
      <c r="G20" s="236"/>
      <c r="H20" s="236"/>
      <c r="I20" s="237"/>
    </row>
    <row r="21" spans="1:10" x14ac:dyDescent="0.2">
      <c r="A21" s="67"/>
      <c r="B21" s="75" t="s">
        <v>175</v>
      </c>
      <c r="C21" s="73"/>
      <c r="D21" s="74"/>
      <c r="E21" s="235" t="s">
        <v>212</v>
      </c>
      <c r="F21" s="236"/>
      <c r="G21" s="236"/>
      <c r="H21" s="236"/>
      <c r="I21" s="237"/>
    </row>
    <row r="23" spans="1:10" ht="12.75" customHeight="1" x14ac:dyDescent="0.2">
      <c r="B23" s="292" t="s">
        <v>170</v>
      </c>
      <c r="C23" s="271" t="s">
        <v>187</v>
      </c>
      <c r="D23" s="271"/>
      <c r="E23" s="271"/>
      <c r="F23" s="271"/>
      <c r="G23" s="271"/>
      <c r="H23" s="271"/>
      <c r="I23" s="271"/>
      <c r="J23" s="272"/>
    </row>
    <row r="24" spans="1:10" x14ac:dyDescent="0.2">
      <c r="B24" s="293"/>
      <c r="C24" s="274" t="s">
        <v>188</v>
      </c>
      <c r="D24" s="274"/>
      <c r="E24" s="274"/>
      <c r="F24" s="274"/>
      <c r="G24" s="274"/>
      <c r="H24" s="274"/>
      <c r="I24" s="274"/>
      <c r="J24" s="275"/>
    </row>
    <row r="25" spans="1:10" x14ac:dyDescent="0.2">
      <c r="B25" s="294"/>
      <c r="C25" s="266" t="s">
        <v>176</v>
      </c>
      <c r="D25" s="267"/>
      <c r="E25" s="265" t="s">
        <v>183</v>
      </c>
      <c r="F25" s="267"/>
      <c r="G25" s="265" t="s">
        <v>184</v>
      </c>
      <c r="H25" s="267"/>
      <c r="I25" s="265" t="s">
        <v>186</v>
      </c>
      <c r="J25" s="267"/>
    </row>
    <row r="26" spans="1:10" x14ac:dyDescent="0.2">
      <c r="B26" s="76" t="s">
        <v>171</v>
      </c>
      <c r="C26" s="235" t="s">
        <v>177</v>
      </c>
      <c r="D26" s="237"/>
      <c r="E26" s="235" t="s">
        <v>178</v>
      </c>
      <c r="F26" s="237"/>
      <c r="G26" s="235" t="s">
        <v>179</v>
      </c>
      <c r="H26" s="237"/>
      <c r="I26" s="276">
        <v>1.1000000000000001</v>
      </c>
      <c r="J26" s="277"/>
    </row>
    <row r="27" spans="1:10" x14ac:dyDescent="0.2">
      <c r="B27" s="76" t="s">
        <v>172</v>
      </c>
      <c r="C27" s="235" t="s">
        <v>178</v>
      </c>
      <c r="D27" s="237"/>
      <c r="E27" s="235" t="s">
        <v>179</v>
      </c>
      <c r="F27" s="237"/>
      <c r="G27" s="235" t="s">
        <v>180</v>
      </c>
      <c r="H27" s="237"/>
      <c r="I27" s="276">
        <v>1</v>
      </c>
      <c r="J27" s="277"/>
    </row>
    <row r="28" spans="1:10" x14ac:dyDescent="0.2">
      <c r="B28" s="76" t="s">
        <v>173</v>
      </c>
      <c r="C28" s="235" t="s">
        <v>179</v>
      </c>
      <c r="D28" s="237"/>
      <c r="E28" s="235" t="s">
        <v>180</v>
      </c>
      <c r="F28" s="237"/>
      <c r="G28" s="235" t="s">
        <v>181</v>
      </c>
      <c r="H28" s="237"/>
      <c r="I28" s="276">
        <v>0.9</v>
      </c>
      <c r="J28" s="277"/>
    </row>
    <row r="29" spans="1:10" x14ac:dyDescent="0.2">
      <c r="B29" s="76" t="s">
        <v>174</v>
      </c>
      <c r="C29" s="235" t="s">
        <v>180</v>
      </c>
      <c r="D29" s="237"/>
      <c r="E29" s="235" t="s">
        <v>181</v>
      </c>
      <c r="F29" s="237"/>
      <c r="G29" s="235" t="s">
        <v>182</v>
      </c>
      <c r="H29" s="237"/>
      <c r="I29" s="276">
        <v>0.8</v>
      </c>
      <c r="J29" s="277"/>
    </row>
    <row r="30" spans="1:10" x14ac:dyDescent="0.2">
      <c r="B30" s="76" t="s">
        <v>175</v>
      </c>
      <c r="C30" s="235" t="s">
        <v>181</v>
      </c>
      <c r="D30" s="237"/>
      <c r="E30" s="235" t="s">
        <v>182</v>
      </c>
      <c r="F30" s="237"/>
      <c r="G30" s="235" t="s">
        <v>185</v>
      </c>
      <c r="H30" s="237"/>
      <c r="I30" s="276">
        <v>0.7</v>
      </c>
      <c r="J30" s="277"/>
    </row>
    <row r="32" spans="1:10" x14ac:dyDescent="0.2">
      <c r="B32" s="69" t="s">
        <v>296</v>
      </c>
      <c r="C32" s="77">
        <v>1</v>
      </c>
    </row>
    <row r="33" spans="2:3" x14ac:dyDescent="0.2">
      <c r="B33" s="69" t="s">
        <v>297</v>
      </c>
      <c r="C33" s="77">
        <v>0.8</v>
      </c>
    </row>
    <row r="34" spans="2:3" x14ac:dyDescent="0.2">
      <c r="B34" s="69" t="s">
        <v>298</v>
      </c>
      <c r="C34" s="77">
        <v>0.7</v>
      </c>
    </row>
  </sheetData>
  <mergeCells count="38">
    <mergeCell ref="B9:E9"/>
    <mergeCell ref="G30:H30"/>
    <mergeCell ref="A1:J1"/>
    <mergeCell ref="B3:J4"/>
    <mergeCell ref="C23:J23"/>
    <mergeCell ref="C24:J24"/>
    <mergeCell ref="E25:F25"/>
    <mergeCell ref="C25:D25"/>
    <mergeCell ref="G25:H25"/>
    <mergeCell ref="I25:J25"/>
    <mergeCell ref="B16:D16"/>
    <mergeCell ref="E16:I16"/>
    <mergeCell ref="E17:I17"/>
    <mergeCell ref="E18:I18"/>
    <mergeCell ref="E19:I19"/>
    <mergeCell ref="E20:I20"/>
    <mergeCell ref="E21:I21"/>
    <mergeCell ref="G9:J9"/>
    <mergeCell ref="I30:J30"/>
    <mergeCell ref="C26:D26"/>
    <mergeCell ref="C27:D27"/>
    <mergeCell ref="C28:D28"/>
    <mergeCell ref="C29:D29"/>
    <mergeCell ref="C30:D30"/>
    <mergeCell ref="E26:F26"/>
    <mergeCell ref="E27:F27"/>
    <mergeCell ref="E28:F28"/>
    <mergeCell ref="E29:F29"/>
    <mergeCell ref="E30:F30"/>
    <mergeCell ref="G26:H26"/>
    <mergeCell ref="G27:H27"/>
    <mergeCell ref="G28:H28"/>
    <mergeCell ref="G29:H29"/>
    <mergeCell ref="B23:B25"/>
    <mergeCell ref="I26:J26"/>
    <mergeCell ref="I27:J27"/>
    <mergeCell ref="I28:J28"/>
    <mergeCell ref="I29:J29"/>
  </mergeCells>
  <pageMargins left="1.1023622047244095" right="0.70866141732283472" top="1.3385826771653544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view="pageBreakPreview" zoomScale="60" zoomScaleNormal="100" workbookViewId="0">
      <selection activeCell="J100" sqref="J100"/>
    </sheetView>
  </sheetViews>
  <sheetFormatPr baseColWidth="10" defaultRowHeight="12.75" x14ac:dyDescent="0.2"/>
  <cols>
    <col min="1" max="3" width="11.42578125" style="64"/>
    <col min="4" max="4" width="14" style="64" customWidth="1"/>
    <col min="5" max="5" width="17.140625" style="64" customWidth="1"/>
    <col min="6" max="6" width="10.42578125" style="64" customWidth="1"/>
    <col min="7" max="7" width="14.7109375" style="64" customWidth="1"/>
    <col min="8" max="8" width="15.7109375" style="64" customWidth="1"/>
    <col min="9" max="9" width="14.7109375" style="64" customWidth="1"/>
    <col min="10" max="10" width="15.28515625" style="64" customWidth="1"/>
    <col min="11" max="16384" width="11.42578125" style="64"/>
  </cols>
  <sheetData>
    <row r="1" spans="1:15" x14ac:dyDescent="0.2">
      <c r="A1" s="216" t="s">
        <v>239</v>
      </c>
      <c r="B1" s="216"/>
      <c r="C1" s="216"/>
      <c r="D1" s="216"/>
      <c r="E1" s="216"/>
      <c r="F1" s="216"/>
      <c r="G1" s="216"/>
      <c r="H1" s="216"/>
      <c r="I1" s="216"/>
      <c r="J1" s="81"/>
      <c r="K1" s="81"/>
      <c r="L1" s="81"/>
      <c r="M1" s="81"/>
      <c r="N1" s="81"/>
      <c r="O1" s="81"/>
    </row>
    <row r="2" spans="1:15" x14ac:dyDescent="0.2">
      <c r="A2" s="65" t="s">
        <v>127</v>
      </c>
      <c r="B2" s="66" t="str">
        <f>'IMD ADO'!F441</f>
        <v>E-1</v>
      </c>
    </row>
    <row r="3" spans="1:15" ht="12.75" customHeight="1" x14ac:dyDescent="0.2">
      <c r="A3" s="65" t="s">
        <v>126</v>
      </c>
      <c r="B3" s="295" t="str">
        <f>'IMD ADO'!F442</f>
        <v xml:space="preserve">PIP: “Mejoramiento de Pistas y Veredas en el AA.HH Hermanos Carcamo I Etapa-Distrito de Paita-Provincia de Paita, Departamento de Piura" </v>
      </c>
      <c r="C3" s="295"/>
      <c r="D3" s="295"/>
      <c r="E3" s="295"/>
      <c r="F3" s="295"/>
      <c r="G3" s="295"/>
      <c r="H3" s="295"/>
      <c r="I3" s="295"/>
      <c r="J3" s="88"/>
    </row>
    <row r="4" spans="1:15" x14ac:dyDescent="0.2">
      <c r="B4" s="295"/>
      <c r="C4" s="295"/>
      <c r="D4" s="295"/>
      <c r="E4" s="295"/>
      <c r="F4" s="295"/>
      <c r="G4" s="295"/>
      <c r="H4" s="295"/>
      <c r="I4" s="295"/>
      <c r="J4" s="88"/>
    </row>
    <row r="6" spans="1:15" x14ac:dyDescent="0.2">
      <c r="A6" s="64" t="s">
        <v>213</v>
      </c>
    </row>
    <row r="25" spans="1:14" x14ac:dyDescent="0.2">
      <c r="K25" s="64">
        <f>+LOG(G35)</f>
        <v>0.34242268082220628</v>
      </c>
      <c r="L25" s="64">
        <f>+K25/K26</f>
        <v>0.12682321511933564</v>
      </c>
    </row>
    <row r="26" spans="1:14" x14ac:dyDescent="0.2">
      <c r="K26" s="64">
        <f>4.2-1.5</f>
        <v>2.7</v>
      </c>
    </row>
    <row r="27" spans="1:14" x14ac:dyDescent="0.2">
      <c r="K27" s="64">
        <v>0.4</v>
      </c>
      <c r="L27" s="64">
        <f>+K27+K28</f>
        <v>1.5964635267086065</v>
      </c>
      <c r="N27" s="64">
        <f>+L25/L27</f>
        <v>7.9440095559717705E-2</v>
      </c>
    </row>
    <row r="28" spans="1:14" x14ac:dyDescent="0.2">
      <c r="K28" s="64">
        <f>1094/(POWER((G38+1),5.19))</f>
        <v>1.1964635267086066</v>
      </c>
    </row>
    <row r="31" spans="1:14" x14ac:dyDescent="0.2">
      <c r="A31" s="82" t="s">
        <v>69</v>
      </c>
    </row>
    <row r="32" spans="1:14" x14ac:dyDescent="0.2">
      <c r="B32" s="80" t="s">
        <v>294</v>
      </c>
      <c r="C32" s="83">
        <f>'K MODULO DE REACCION'!I106*145.038</f>
        <v>10026.386648402553</v>
      </c>
      <c r="D32" s="80" t="s">
        <v>271</v>
      </c>
      <c r="F32" s="80" t="s">
        <v>191</v>
      </c>
      <c r="G32" s="64">
        <f>CONFIABILIDAD!D46</f>
        <v>0.35</v>
      </c>
    </row>
    <row r="33" spans="1:9" x14ac:dyDescent="0.2">
      <c r="B33" s="80"/>
      <c r="C33" s="84"/>
      <c r="D33" s="80"/>
      <c r="F33" s="80" t="s">
        <v>138</v>
      </c>
      <c r="G33" s="85" t="str">
        <f>CONCATENATE(CONFIABILIDAD!D13," %  =&gt;")</f>
        <v>80 %  =&gt;</v>
      </c>
      <c r="H33" s="80" t="s">
        <v>139</v>
      </c>
      <c r="I33" s="64">
        <f>CONFIABILIDAD!D38</f>
        <v>-0.84099999999999997</v>
      </c>
    </row>
    <row r="34" spans="1:9" x14ac:dyDescent="0.2">
      <c r="B34" s="80"/>
      <c r="C34" s="83"/>
      <c r="D34" s="80"/>
      <c r="F34" s="80" t="s">
        <v>82</v>
      </c>
      <c r="G34" s="64">
        <f>'DATOS DE ESAL'!C18</f>
        <v>2</v>
      </c>
    </row>
    <row r="35" spans="1:9" x14ac:dyDescent="0.2">
      <c r="B35" s="80"/>
      <c r="C35" s="83"/>
      <c r="F35" s="80" t="s">
        <v>192</v>
      </c>
      <c r="G35" s="64">
        <f>'SERV. '!D13</f>
        <v>2.2000000000000002</v>
      </c>
    </row>
    <row r="36" spans="1:9" x14ac:dyDescent="0.2">
      <c r="B36" s="80"/>
      <c r="C36" s="83"/>
      <c r="F36" s="80" t="s">
        <v>228</v>
      </c>
      <c r="G36" s="83">
        <f>+'ESAL AASHTO '!B32/10^6</f>
        <v>1.6857063898851743</v>
      </c>
      <c r="H36" s="64" t="s">
        <v>195</v>
      </c>
    </row>
    <row r="37" spans="1:9" x14ac:dyDescent="0.2">
      <c r="F37" s="80" t="s">
        <v>268</v>
      </c>
      <c r="G37" s="80" t="s">
        <v>214</v>
      </c>
      <c r="H37" s="64" t="s">
        <v>270</v>
      </c>
      <c r="I37" s="64" t="s">
        <v>220</v>
      </c>
    </row>
    <row r="38" spans="1:9" x14ac:dyDescent="0.2">
      <c r="F38" s="80" t="s">
        <v>268</v>
      </c>
      <c r="G38" s="77">
        <v>2.72</v>
      </c>
      <c r="H38" s="64" t="s">
        <v>270</v>
      </c>
    </row>
    <row r="39" spans="1:9" x14ac:dyDescent="0.2">
      <c r="F39" s="80"/>
    </row>
    <row r="40" spans="1:9" x14ac:dyDescent="0.2">
      <c r="A40" s="82" t="s">
        <v>238</v>
      </c>
      <c r="F40" s="80"/>
    </row>
    <row r="42" spans="1:9" x14ac:dyDescent="0.2">
      <c r="A42" s="85" t="s">
        <v>217</v>
      </c>
      <c r="B42" s="80" t="s">
        <v>215</v>
      </c>
      <c r="C42" s="64" t="s">
        <v>218</v>
      </c>
    </row>
    <row r="43" spans="1:9" x14ac:dyDescent="0.2">
      <c r="A43" s="83">
        <f>LOG(G36*10^6)</f>
        <v>6.2267819330663343</v>
      </c>
      <c r="B43" s="80" t="s">
        <v>215</v>
      </c>
      <c r="C43" s="64">
        <f>I33*G32</f>
        <v>-0.29434999999999995</v>
      </c>
      <c r="D43" s="80" t="s">
        <v>216</v>
      </c>
      <c r="E43" s="64">
        <f>9.36*LOG(G38+1)-0.2</f>
        <v>5.1402819172945602</v>
      </c>
      <c r="F43" s="80" t="s">
        <v>216</v>
      </c>
      <c r="G43" s="64">
        <f>(LOG(G35)/(4.2-1.5))/(0.4+1094/(G38+1)^5.19)</f>
        <v>7.9440095559717705E-2</v>
      </c>
      <c r="H43" s="80" t="s">
        <v>216</v>
      </c>
      <c r="I43" s="64">
        <f>2.32*LOG(C32)-8.07</f>
        <v>1.2126551201373665</v>
      </c>
    </row>
    <row r="44" spans="1:9" x14ac:dyDescent="0.2">
      <c r="A44" s="86">
        <f>ROUND(A43,2)</f>
        <v>6.23</v>
      </c>
      <c r="B44" s="69" t="s">
        <v>215</v>
      </c>
      <c r="C44" s="86">
        <f>ROUND(C43+E43+G43+I43,2)</f>
        <v>6.14</v>
      </c>
    </row>
    <row r="46" spans="1:9" x14ac:dyDescent="0.2">
      <c r="C46" s="82" t="str">
        <f>IF(ABS(A44-C44)&lt;0.1,"Ok","Redisenar")</f>
        <v>Ok</v>
      </c>
    </row>
    <row r="47" spans="1:9" x14ac:dyDescent="0.2">
      <c r="C47" s="82"/>
    </row>
    <row r="48" spans="1:9" x14ac:dyDescent="0.2">
      <c r="C48" s="82"/>
    </row>
    <row r="49" spans="1:11" x14ac:dyDescent="0.2">
      <c r="A49" s="216" t="s">
        <v>239</v>
      </c>
      <c r="B49" s="216"/>
      <c r="C49" s="216"/>
      <c r="D49" s="216"/>
      <c r="E49" s="216"/>
      <c r="F49" s="216"/>
      <c r="G49" s="216"/>
      <c r="H49" s="216"/>
      <c r="I49" s="216"/>
    </row>
    <row r="50" spans="1:11" x14ac:dyDescent="0.2">
      <c r="C50" s="82"/>
    </row>
    <row r="51" spans="1:11" ht="13.5" thickBot="1" x14ac:dyDescent="0.25">
      <c r="C51" s="82"/>
    </row>
    <row r="52" spans="1:11" ht="52.5" thickTop="1" thickBot="1" x14ac:dyDescent="0.25">
      <c r="C52" s="82"/>
      <c r="D52" s="82"/>
      <c r="E52" s="158" t="s">
        <v>281</v>
      </c>
      <c r="F52" s="159" t="s">
        <v>282</v>
      </c>
      <c r="G52" s="159" t="s">
        <v>283</v>
      </c>
      <c r="H52" s="159" t="s">
        <v>285</v>
      </c>
      <c r="I52" s="159" t="s">
        <v>284</v>
      </c>
      <c r="J52" s="159" t="s">
        <v>300</v>
      </c>
      <c r="K52" s="159" t="s">
        <v>299</v>
      </c>
    </row>
    <row r="53" spans="1:11" ht="14.25" thickTop="1" thickBot="1" x14ac:dyDescent="0.25">
      <c r="C53" s="82"/>
      <c r="D53" s="82"/>
      <c r="E53" s="160"/>
      <c r="F53" s="160"/>
      <c r="G53" s="160"/>
      <c r="H53" s="160"/>
      <c r="I53" s="160"/>
      <c r="J53" s="160"/>
      <c r="K53" s="160"/>
    </row>
    <row r="54" spans="1:11" ht="14.25" customHeight="1" x14ac:dyDescent="0.25">
      <c r="B54" s="308" t="s">
        <v>280</v>
      </c>
      <c r="C54" s="308"/>
      <c r="D54" s="310"/>
      <c r="E54" s="161" t="s">
        <v>286</v>
      </c>
      <c r="F54" s="162">
        <v>0.44</v>
      </c>
      <c r="G54" s="163">
        <v>1</v>
      </c>
      <c r="H54" s="165">
        <v>1.2</v>
      </c>
      <c r="I54" s="164">
        <f>+H54/F54</f>
        <v>2.7272727272727271</v>
      </c>
      <c r="J54" s="165">
        <v>3.2</v>
      </c>
      <c r="K54" s="165">
        <f>+J54*F54</f>
        <v>1.4080000000000001</v>
      </c>
    </row>
    <row r="55" spans="1:11" ht="15" x14ac:dyDescent="0.25">
      <c r="B55" s="307" t="s">
        <v>279</v>
      </c>
      <c r="C55" s="307"/>
      <c r="D55" s="309"/>
      <c r="E55" s="166" t="s">
        <v>287</v>
      </c>
      <c r="F55" s="167">
        <v>0.14000000000000001</v>
      </c>
      <c r="G55" s="168">
        <v>0.8</v>
      </c>
      <c r="H55" s="174">
        <v>2</v>
      </c>
      <c r="I55" s="174">
        <f>+(H55-K54)/(F55*G55)</f>
        <v>5.2857142857142838</v>
      </c>
      <c r="J55" s="174">
        <v>8</v>
      </c>
      <c r="K55" s="174">
        <f>+J55*F55*G55</f>
        <v>0.89600000000000013</v>
      </c>
    </row>
    <row r="56" spans="1:11" ht="15" x14ac:dyDescent="0.25">
      <c r="B56" s="307" t="s">
        <v>288</v>
      </c>
      <c r="C56" s="307"/>
      <c r="D56" s="309"/>
      <c r="E56" s="166" t="s">
        <v>291</v>
      </c>
      <c r="F56" s="167">
        <v>0.1</v>
      </c>
      <c r="G56" s="168">
        <v>0.7</v>
      </c>
      <c r="H56" s="174"/>
      <c r="I56" s="169">
        <f>+(G38-(K54+K55))/(F56*G56)</f>
        <v>5.9428571428571422</v>
      </c>
      <c r="J56" s="174">
        <v>6</v>
      </c>
      <c r="K56" s="174">
        <f>+J56*F56*G56</f>
        <v>0.42000000000000004</v>
      </c>
    </row>
    <row r="57" spans="1:11" ht="15" x14ac:dyDescent="0.25">
      <c r="B57" s="155"/>
      <c r="C57" s="155"/>
      <c r="D57" s="155"/>
      <c r="E57" s="154"/>
      <c r="F57" s="154"/>
      <c r="G57" s="154"/>
      <c r="H57"/>
    </row>
    <row r="58" spans="1:11" ht="15" x14ac:dyDescent="0.25">
      <c r="B58" s="296" t="s">
        <v>274</v>
      </c>
      <c r="C58" s="296"/>
      <c r="D58" s="296"/>
      <c r="E58" s="154"/>
      <c r="F58" s="154"/>
      <c r="G58" s="154"/>
      <c r="H58"/>
    </row>
    <row r="59" spans="1:11" ht="15" x14ac:dyDescent="0.25">
      <c r="B59" s="157"/>
      <c r="C59" s="157"/>
      <c r="D59" s="157"/>
      <c r="E59" s="154"/>
      <c r="F59" s="154"/>
      <c r="G59" s="170" t="s">
        <v>289</v>
      </c>
      <c r="H59" s="172"/>
      <c r="I59" s="172"/>
      <c r="J59" s="172"/>
      <c r="K59" s="172">
        <f>ROUND(SUM(K54:K58),3)</f>
        <v>2.7240000000000002</v>
      </c>
    </row>
    <row r="60" spans="1:11" ht="15" x14ac:dyDescent="0.25">
      <c r="B60" s="157"/>
      <c r="C60" s="157"/>
      <c r="D60" s="157"/>
      <c r="E60" s="154"/>
      <c r="F60" s="154"/>
      <c r="G60" s="170" t="s">
        <v>290</v>
      </c>
      <c r="H60" s="172"/>
      <c r="I60" s="172"/>
      <c r="J60" s="172"/>
      <c r="K60" s="172">
        <f>+G38</f>
        <v>2.72</v>
      </c>
    </row>
    <row r="61" spans="1:11" ht="15" x14ac:dyDescent="0.25">
      <c r="B61" s="157"/>
      <c r="C61" s="157"/>
      <c r="D61" s="157"/>
      <c r="E61" s="154"/>
      <c r="F61" s="154"/>
      <c r="G61" s="171"/>
      <c r="H61" s="172"/>
      <c r="I61" s="172"/>
      <c r="J61" s="172"/>
      <c r="K61" s="173" t="str">
        <f>IF(K59&gt;=K60,"OK","AUMENTAR ESPESORES")</f>
        <v>OK</v>
      </c>
    </row>
    <row r="62" spans="1:11" ht="15" x14ac:dyDescent="0.25">
      <c r="B62" s="157"/>
      <c r="C62" s="157"/>
      <c r="D62" s="157"/>
      <c r="E62" s="154"/>
      <c r="F62" s="154"/>
      <c r="G62" s="154"/>
      <c r="H62"/>
    </row>
    <row r="63" spans="1:11" ht="15" x14ac:dyDescent="0.25">
      <c r="B63" s="157"/>
      <c r="C63" s="157"/>
      <c r="D63" s="157"/>
      <c r="E63" s="154"/>
      <c r="F63" s="154"/>
      <c r="G63" s="154"/>
      <c r="H63"/>
    </row>
    <row r="64" spans="1:11" x14ac:dyDescent="0.2">
      <c r="C64" s="82"/>
    </row>
    <row r="65" spans="3:3" x14ac:dyDescent="0.2">
      <c r="C65" s="82"/>
    </row>
    <row r="66" spans="3:3" x14ac:dyDescent="0.2">
      <c r="C66" s="82"/>
    </row>
    <row r="67" spans="3:3" x14ac:dyDescent="0.2">
      <c r="C67" s="82"/>
    </row>
    <row r="68" spans="3:3" x14ac:dyDescent="0.2">
      <c r="C68" s="82"/>
    </row>
    <row r="69" spans="3:3" x14ac:dyDescent="0.2">
      <c r="C69" s="82"/>
    </row>
    <row r="70" spans="3:3" x14ac:dyDescent="0.2">
      <c r="C70" s="82"/>
    </row>
    <row r="71" spans="3:3" x14ac:dyDescent="0.2">
      <c r="C71" s="82"/>
    </row>
    <row r="72" spans="3:3" x14ac:dyDescent="0.2">
      <c r="C72" s="82"/>
    </row>
    <row r="73" spans="3:3" x14ac:dyDescent="0.2">
      <c r="C73" s="82"/>
    </row>
    <row r="74" spans="3:3" x14ac:dyDescent="0.2">
      <c r="C74" s="82"/>
    </row>
    <row r="75" spans="3:3" x14ac:dyDescent="0.2">
      <c r="C75" s="82"/>
    </row>
    <row r="76" spans="3:3" x14ac:dyDescent="0.2">
      <c r="C76" s="82"/>
    </row>
    <row r="77" spans="3:3" x14ac:dyDescent="0.2">
      <c r="C77" s="82"/>
    </row>
    <row r="78" spans="3:3" x14ac:dyDescent="0.2">
      <c r="C78" s="82"/>
    </row>
    <row r="79" spans="3:3" x14ac:dyDescent="0.2">
      <c r="C79" s="82"/>
    </row>
    <row r="80" spans="3:3" x14ac:dyDescent="0.2">
      <c r="C80" s="82"/>
    </row>
    <row r="81" spans="1:9" x14ac:dyDescent="0.2">
      <c r="C81" s="82"/>
    </row>
    <row r="82" spans="1:9" x14ac:dyDescent="0.2">
      <c r="C82" s="82"/>
    </row>
    <row r="84" spans="1:9" ht="15" x14ac:dyDescent="0.25">
      <c r="A84" s="153" t="s">
        <v>272</v>
      </c>
      <c r="C84" s="154"/>
      <c r="D84" s="154"/>
      <c r="E84" s="154"/>
      <c r="F84" s="154"/>
      <c r="G84" s="154"/>
      <c r="H84"/>
    </row>
    <row r="85" spans="1:9" ht="15" x14ac:dyDescent="0.25">
      <c r="B85" s="153"/>
      <c r="C85" s="154"/>
      <c r="D85" s="154"/>
      <c r="E85" s="154"/>
      <c r="F85" s="154"/>
      <c r="G85" s="154"/>
      <c r="H85"/>
    </row>
    <row r="86" spans="1:9" x14ac:dyDescent="0.2">
      <c r="B86" s="307" t="s">
        <v>278</v>
      </c>
      <c r="C86" s="307"/>
      <c r="D86" s="307"/>
      <c r="E86" s="299">
        <f>+J54</f>
        <v>3.2</v>
      </c>
      <c r="F86" s="299"/>
      <c r="G86" s="300">
        <f>+E86*2.5</f>
        <v>8</v>
      </c>
      <c r="H86" s="301" t="s">
        <v>164</v>
      </c>
    </row>
    <row r="87" spans="1:9" x14ac:dyDescent="0.2">
      <c r="B87" s="308"/>
      <c r="C87" s="308"/>
      <c r="D87" s="308"/>
      <c r="E87" s="299"/>
      <c r="F87" s="299"/>
      <c r="G87" s="300"/>
      <c r="H87" s="301"/>
    </row>
    <row r="88" spans="1:9" x14ac:dyDescent="0.2">
      <c r="B88" s="297" t="s">
        <v>292</v>
      </c>
      <c r="C88" s="297"/>
      <c r="D88" s="297"/>
      <c r="E88" s="306">
        <f>+J55</f>
        <v>8</v>
      </c>
      <c r="F88" s="306"/>
      <c r="G88" s="300">
        <f>+E88*2.5</f>
        <v>20</v>
      </c>
      <c r="H88" s="301" t="s">
        <v>164</v>
      </c>
    </row>
    <row r="89" spans="1:9" x14ac:dyDescent="0.2">
      <c r="B89" s="298"/>
      <c r="C89" s="298"/>
      <c r="D89" s="298"/>
      <c r="E89" s="306"/>
      <c r="F89" s="306"/>
      <c r="G89" s="300"/>
      <c r="H89" s="301"/>
    </row>
    <row r="90" spans="1:9" x14ac:dyDescent="0.2">
      <c r="B90" s="297" t="s">
        <v>273</v>
      </c>
      <c r="C90" s="297"/>
      <c r="D90" s="297"/>
      <c r="E90" s="306">
        <f>+J56</f>
        <v>6</v>
      </c>
      <c r="F90" s="306"/>
      <c r="G90" s="300">
        <f>+E90*2.5</f>
        <v>15</v>
      </c>
      <c r="H90" s="301" t="s">
        <v>164</v>
      </c>
    </row>
    <row r="91" spans="1:9" x14ac:dyDescent="0.2">
      <c r="B91" s="298"/>
      <c r="C91" s="298"/>
      <c r="D91" s="298"/>
      <c r="E91" s="306"/>
      <c r="F91" s="306"/>
      <c r="G91" s="300"/>
      <c r="H91" s="301"/>
    </row>
    <row r="92" spans="1:9" ht="15" x14ac:dyDescent="0.25">
      <c r="B92" s="155"/>
      <c r="C92" s="155"/>
      <c r="D92" s="155"/>
      <c r="E92" s="154"/>
      <c r="F92" s="154"/>
      <c r="G92" s="154"/>
      <c r="H92"/>
    </row>
    <row r="93" spans="1:9" ht="15" x14ac:dyDescent="0.25">
      <c r="B93" s="296" t="s">
        <v>274</v>
      </c>
      <c r="C93" s="296"/>
      <c r="D93" s="296"/>
      <c r="E93" s="154"/>
      <c r="F93" s="154"/>
      <c r="G93" s="154"/>
      <c r="H93"/>
    </row>
    <row r="94" spans="1:9" ht="15" x14ac:dyDescent="0.25">
      <c r="B94" s="157"/>
      <c r="C94" s="157"/>
      <c r="D94" s="157"/>
      <c r="E94" s="154"/>
      <c r="F94" s="154"/>
      <c r="G94" s="154"/>
      <c r="H94"/>
    </row>
    <row r="95" spans="1:9" ht="15" x14ac:dyDescent="0.25">
      <c r="B95" s="154"/>
      <c r="C95" s="154"/>
      <c r="D95" s="154"/>
      <c r="E95" s="154"/>
      <c r="F95" s="154"/>
      <c r="G95" s="154"/>
      <c r="H95"/>
    </row>
    <row r="96" spans="1:9" ht="15" x14ac:dyDescent="0.25">
      <c r="A96" s="302" t="s">
        <v>275</v>
      </c>
      <c r="B96" s="302"/>
      <c r="C96" s="302"/>
      <c r="D96" s="302"/>
      <c r="E96" s="302"/>
      <c r="F96" s="302"/>
      <c r="G96" s="302"/>
      <c r="H96" s="302"/>
      <c r="I96" s="302"/>
    </row>
    <row r="97" spans="2:8" ht="15" x14ac:dyDescent="0.25">
      <c r="B97" s="154"/>
      <c r="C97" s="154"/>
      <c r="D97" s="154"/>
      <c r="E97" s="154"/>
      <c r="F97" s="154"/>
      <c r="G97" s="154"/>
      <c r="H97"/>
    </row>
    <row r="98" spans="2:8" ht="15" x14ac:dyDescent="0.25">
      <c r="B98" s="154"/>
      <c r="C98" s="154"/>
      <c r="D98" s="154"/>
      <c r="E98" s="154"/>
      <c r="F98" s="156"/>
      <c r="G98" s="154"/>
      <c r="H98"/>
    </row>
    <row r="99" spans="2:8" ht="15" x14ac:dyDescent="0.25">
      <c r="B99" s="303" t="s">
        <v>276</v>
      </c>
      <c r="C99" s="303"/>
      <c r="D99" s="303"/>
      <c r="E99" s="154"/>
      <c r="F99" s="154"/>
      <c r="G99" s="154"/>
      <c r="H99"/>
    </row>
    <row r="100" spans="2:8" ht="12.75" customHeight="1" x14ac:dyDescent="0.2">
      <c r="B100" s="304" t="s">
        <v>302</v>
      </c>
      <c r="C100" s="304"/>
      <c r="D100" s="304"/>
      <c r="E100" s="299">
        <v>3.2</v>
      </c>
      <c r="F100" s="299"/>
      <c r="G100" s="300">
        <f>+E100*2.5</f>
        <v>8</v>
      </c>
      <c r="H100" s="301" t="s">
        <v>164</v>
      </c>
    </row>
    <row r="101" spans="2:8" ht="12.75" customHeight="1" x14ac:dyDescent="0.2">
      <c r="B101" s="305"/>
      <c r="C101" s="305"/>
      <c r="D101" s="305"/>
      <c r="E101" s="299"/>
      <c r="F101" s="299"/>
      <c r="G101" s="300"/>
      <c r="H101" s="301"/>
    </row>
    <row r="102" spans="2:8" ht="12.75" customHeight="1" x14ac:dyDescent="0.2">
      <c r="B102" s="297" t="s">
        <v>301</v>
      </c>
      <c r="C102" s="297"/>
      <c r="D102" s="297"/>
      <c r="E102" s="299">
        <v>2</v>
      </c>
      <c r="F102" s="299"/>
      <c r="G102" s="300">
        <f t="shared" ref="G102" si="0">+E102*2.5</f>
        <v>5</v>
      </c>
      <c r="H102" s="301" t="s">
        <v>164</v>
      </c>
    </row>
    <row r="103" spans="2:8" ht="12.75" customHeight="1" x14ac:dyDescent="0.2">
      <c r="B103" s="298"/>
      <c r="C103" s="298"/>
      <c r="D103" s="298"/>
      <c r="E103" s="299"/>
      <c r="F103" s="299"/>
      <c r="G103" s="300"/>
      <c r="H103" s="301"/>
    </row>
    <row r="104" spans="2:8" ht="12.75" customHeight="1" x14ac:dyDescent="0.2">
      <c r="B104" s="297" t="s">
        <v>273</v>
      </c>
      <c r="C104" s="297"/>
      <c r="D104" s="297"/>
      <c r="E104" s="299">
        <v>8</v>
      </c>
      <c r="F104" s="299"/>
      <c r="G104" s="300">
        <f t="shared" ref="G104" si="1">+E104*2.5</f>
        <v>20</v>
      </c>
      <c r="H104" s="301" t="s">
        <v>164</v>
      </c>
    </row>
    <row r="105" spans="2:8" ht="12.75" customHeight="1" x14ac:dyDescent="0.2">
      <c r="B105" s="298"/>
      <c r="C105" s="298"/>
      <c r="D105" s="298"/>
      <c r="E105" s="299"/>
      <c r="F105" s="299"/>
      <c r="G105" s="300"/>
      <c r="H105" s="301"/>
    </row>
    <row r="106" spans="2:8" ht="12.75" customHeight="1" x14ac:dyDescent="0.2">
      <c r="B106" s="297" t="s">
        <v>277</v>
      </c>
      <c r="C106" s="297"/>
      <c r="D106" s="297"/>
      <c r="E106" s="299">
        <f>8</f>
        <v>8</v>
      </c>
      <c r="F106" s="299"/>
      <c r="G106" s="300">
        <v>15</v>
      </c>
      <c r="H106" s="301" t="s">
        <v>164</v>
      </c>
    </row>
    <row r="107" spans="2:8" ht="12.75" customHeight="1" x14ac:dyDescent="0.2">
      <c r="B107" s="298"/>
      <c r="C107" s="298"/>
      <c r="D107" s="298"/>
      <c r="E107" s="299"/>
      <c r="F107" s="299"/>
      <c r="G107" s="300"/>
      <c r="H107" s="301"/>
    </row>
    <row r="108" spans="2:8" ht="15" x14ac:dyDescent="0.25">
      <c r="B108" s="155"/>
      <c r="C108" s="155"/>
      <c r="D108" s="155"/>
      <c r="E108" s="154"/>
      <c r="F108" s="154"/>
      <c r="G108" s="154"/>
      <c r="H108"/>
    </row>
    <row r="109" spans="2:8" ht="15" x14ac:dyDescent="0.25">
      <c r="B109" s="296" t="s">
        <v>274</v>
      </c>
      <c r="C109" s="296"/>
      <c r="D109" s="296"/>
      <c r="E109" s="154"/>
      <c r="F109" s="154"/>
      <c r="G109" s="154"/>
      <c r="H109"/>
    </row>
  </sheetData>
  <mergeCells count="39">
    <mergeCell ref="B102:D103"/>
    <mergeCell ref="E102:F103"/>
    <mergeCell ref="G102:G103"/>
    <mergeCell ref="H102:H103"/>
    <mergeCell ref="A1:I1"/>
    <mergeCell ref="B3:I4"/>
    <mergeCell ref="B86:D87"/>
    <mergeCell ref="E86:F87"/>
    <mergeCell ref="G86:G87"/>
    <mergeCell ref="H86:H87"/>
    <mergeCell ref="B55:D55"/>
    <mergeCell ref="B54:D54"/>
    <mergeCell ref="B56:D56"/>
    <mergeCell ref="H100:H101"/>
    <mergeCell ref="B88:D89"/>
    <mergeCell ref="E88:F89"/>
    <mergeCell ref="G88:G89"/>
    <mergeCell ref="H88:H89"/>
    <mergeCell ref="B93:D93"/>
    <mergeCell ref="B90:D91"/>
    <mergeCell ref="E90:F91"/>
    <mergeCell ref="G90:G91"/>
    <mergeCell ref="H90:H91"/>
    <mergeCell ref="B109:D109"/>
    <mergeCell ref="A49:I49"/>
    <mergeCell ref="B58:D58"/>
    <mergeCell ref="B104:D105"/>
    <mergeCell ref="E104:F105"/>
    <mergeCell ref="G104:G105"/>
    <mergeCell ref="H104:H105"/>
    <mergeCell ref="B106:D107"/>
    <mergeCell ref="E106:F107"/>
    <mergeCell ref="G106:G107"/>
    <mergeCell ref="H106:H107"/>
    <mergeCell ref="A96:I96"/>
    <mergeCell ref="B99:D99"/>
    <mergeCell ref="B100:D101"/>
    <mergeCell ref="E100:F101"/>
    <mergeCell ref="G100:G101"/>
  </mergeCells>
  <dataValidations count="1">
    <dataValidation type="list" allowBlank="1" showInputMessage="1" showErrorMessage="1" sqref="J62:J63 J57:J58 E54:E56">
      <formula1>$Y$22:$Y$29</formula1>
    </dataValidation>
  </dataValidations>
  <pageMargins left="0.70866141732283472" right="0.70866141732283472" top="1.7322834645669292" bottom="0.74803149606299213" header="0.31496062992125984" footer="0.31496062992125984"/>
  <pageSetup paperSize="9" scale="5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view="pageBreakPreview" zoomScale="60" zoomScaleNormal="100" workbookViewId="0">
      <selection activeCell="O17" sqref="O17"/>
    </sheetView>
  </sheetViews>
  <sheetFormatPr baseColWidth="10" defaultRowHeight="15" x14ac:dyDescent="0.25"/>
  <cols>
    <col min="1" max="16384" width="11.42578125" style="11"/>
  </cols>
  <sheetData>
    <row r="1" spans="1:15" x14ac:dyDescent="0.25">
      <c r="A1" s="243" t="s">
        <v>190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</row>
    <row r="2" spans="1:15" ht="16.5" x14ac:dyDescent="0.3">
      <c r="A2" s="2" t="s">
        <v>127</v>
      </c>
      <c r="B2" s="3" t="str">
        <f>'IMD ADO'!F441</f>
        <v>E-1</v>
      </c>
      <c r="C2" s="53"/>
      <c r="D2" s="53"/>
      <c r="E2" s="53"/>
      <c r="F2" s="53"/>
      <c r="G2" s="53"/>
      <c r="H2" s="53"/>
      <c r="I2" s="53"/>
      <c r="J2" s="53"/>
      <c r="K2" s="53"/>
    </row>
    <row r="3" spans="1:15" ht="16.5" customHeight="1" x14ac:dyDescent="0.3">
      <c r="A3" s="2" t="s">
        <v>126</v>
      </c>
      <c r="B3" s="63" t="str">
        <f>'IMD ADO'!F442</f>
        <v xml:space="preserve">PIP: “Mejoramiento de Pistas y Veredas en el AA.HH Hermanos Carcamo I Etapa-Distrito de Paita-Provincia de Paita, Departamento de Piura" </v>
      </c>
      <c r="C3" s="63"/>
      <c r="D3" s="63"/>
      <c r="E3" s="63"/>
      <c r="F3" s="63"/>
      <c r="G3" s="63"/>
      <c r="H3" s="63"/>
      <c r="I3" s="63"/>
      <c r="J3" s="63"/>
      <c r="K3" s="53"/>
    </row>
    <row r="4" spans="1:15" ht="16.5" x14ac:dyDescent="0.3">
      <c r="A4" s="53"/>
      <c r="B4" s="63"/>
      <c r="C4" s="63"/>
      <c r="D4" s="63"/>
      <c r="E4" s="63"/>
      <c r="F4" s="63"/>
      <c r="G4" s="63"/>
      <c r="H4" s="63"/>
      <c r="I4" s="63"/>
      <c r="J4" s="63"/>
      <c r="K4" s="53"/>
    </row>
    <row r="5" spans="1:15" x14ac:dyDescent="0.25">
      <c r="A5" s="38" t="s">
        <v>69</v>
      </c>
      <c r="C5" s="37" t="s">
        <v>293</v>
      </c>
      <c r="D5" s="83">
        <v>40000</v>
      </c>
      <c r="E5" s="80" t="s">
        <v>271</v>
      </c>
      <c r="G5" s="37" t="s">
        <v>191</v>
      </c>
      <c r="H5" s="11">
        <f>CONFIABILIDAD!D46</f>
        <v>0.35</v>
      </c>
    </row>
    <row r="6" spans="1:15" x14ac:dyDescent="0.25">
      <c r="C6" s="37"/>
      <c r="D6" s="61"/>
      <c r="E6" s="37"/>
      <c r="G6" s="37" t="s">
        <v>138</v>
      </c>
      <c r="H6" s="62" t="str">
        <f>CONCATENATE(CONFIABILIDAD!D13," %  =&gt;")</f>
        <v>80 %  =&gt;</v>
      </c>
      <c r="I6" s="37" t="s">
        <v>139</v>
      </c>
      <c r="J6" s="11">
        <f>CONFIABILIDAD!D38</f>
        <v>-0.84099999999999997</v>
      </c>
    </row>
    <row r="7" spans="1:15" x14ac:dyDescent="0.25">
      <c r="C7" s="37"/>
      <c r="D7" s="55"/>
      <c r="E7" s="37"/>
      <c r="G7" s="37" t="s">
        <v>192</v>
      </c>
      <c r="H7" s="11">
        <f>'SERV. '!D13</f>
        <v>2.2000000000000002</v>
      </c>
    </row>
    <row r="8" spans="1:15" x14ac:dyDescent="0.25">
      <c r="C8" s="37"/>
      <c r="D8" s="55"/>
      <c r="G8" s="37" t="s">
        <v>228</v>
      </c>
      <c r="H8" s="55">
        <f>+'ESAL AASHTO '!B32/(10^6)</f>
        <v>1.6857063898851743</v>
      </c>
      <c r="I8" s="11" t="s">
        <v>195</v>
      </c>
    </row>
    <row r="9" spans="1:15" x14ac:dyDescent="0.25">
      <c r="C9" s="37"/>
      <c r="D9" s="55"/>
      <c r="G9" s="37" t="s">
        <v>83</v>
      </c>
      <c r="H9" s="116">
        <v>30</v>
      </c>
      <c r="I9" s="64" t="s">
        <v>87</v>
      </c>
    </row>
    <row r="10" spans="1:15" x14ac:dyDescent="0.25">
      <c r="G10" s="37" t="s">
        <v>83</v>
      </c>
      <c r="H10" s="11">
        <f>+H9/25</f>
        <v>1.2</v>
      </c>
      <c r="I10" s="64" t="s">
        <v>270</v>
      </c>
    </row>
  </sheetData>
  <mergeCells count="1">
    <mergeCell ref="A1:O1"/>
  </mergeCells>
  <pageMargins left="0.9055118110236221" right="0.70866141732283472" top="0.78740157480314965" bottom="0.74803149606299213" header="0.31496062992125984" footer="0.31496062992125984"/>
  <pageSetup paperSize="9" scale="70" orientation="landscape" r:id="rId1"/>
  <rowBreaks count="1" manualBreakCount="1">
    <brk id="46" max="1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view="pageBreakPreview" zoomScale="60" zoomScaleNormal="100" workbookViewId="0">
      <selection activeCell="L9" sqref="L9"/>
    </sheetView>
  </sheetViews>
  <sheetFormatPr baseColWidth="10" defaultRowHeight="15" x14ac:dyDescent="0.25"/>
  <cols>
    <col min="1" max="16384" width="11.42578125" style="11"/>
  </cols>
  <sheetData>
    <row r="1" spans="1:15" x14ac:dyDescent="0.25">
      <c r="A1" s="243" t="s">
        <v>190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</row>
    <row r="2" spans="1:15" ht="16.5" x14ac:dyDescent="0.3">
      <c r="A2" s="2" t="s">
        <v>127</v>
      </c>
      <c r="B2" s="3" t="str">
        <f>'IMD ADO'!F441</f>
        <v>E-1</v>
      </c>
      <c r="C2" s="53"/>
      <c r="D2" s="53"/>
      <c r="E2" s="53"/>
      <c r="F2" s="53"/>
      <c r="G2" s="53"/>
      <c r="H2" s="53"/>
      <c r="I2" s="53"/>
      <c r="J2" s="53"/>
      <c r="K2" s="53"/>
    </row>
    <row r="3" spans="1:15" ht="16.5" customHeight="1" x14ac:dyDescent="0.3">
      <c r="A3" s="2" t="s">
        <v>126</v>
      </c>
      <c r="B3" s="63" t="str">
        <f>'IMD ADO'!F442</f>
        <v xml:space="preserve">PIP: “Mejoramiento de Pistas y Veredas en el AA.HH Hermanos Carcamo I Etapa-Distrito de Paita-Provincia de Paita, Departamento de Piura" </v>
      </c>
      <c r="C3" s="63"/>
      <c r="D3" s="63"/>
      <c r="E3" s="63"/>
      <c r="F3" s="63"/>
      <c r="G3" s="63"/>
      <c r="H3" s="63"/>
      <c r="I3" s="63"/>
      <c r="J3" s="63"/>
      <c r="K3" s="53"/>
    </row>
    <row r="4" spans="1:15" ht="16.5" x14ac:dyDescent="0.3">
      <c r="A4" s="53"/>
      <c r="B4" s="63"/>
      <c r="C4" s="63"/>
      <c r="D4" s="63"/>
      <c r="E4" s="63"/>
      <c r="F4" s="63"/>
      <c r="G4" s="63"/>
      <c r="H4" s="63"/>
      <c r="I4" s="63"/>
      <c r="J4" s="63"/>
      <c r="K4" s="53"/>
    </row>
    <row r="5" spans="1:15" x14ac:dyDescent="0.25">
      <c r="A5" s="38" t="s">
        <v>69</v>
      </c>
      <c r="C5" s="37" t="s">
        <v>295</v>
      </c>
      <c r="D5" s="83">
        <f>+'K MODULO DE REACCION'!C97*145.038</f>
        <v>24086.770587163297</v>
      </c>
      <c r="E5" s="80" t="s">
        <v>271</v>
      </c>
      <c r="G5" s="37" t="s">
        <v>191</v>
      </c>
      <c r="H5" s="11">
        <f>CONFIABILIDAD!D46</f>
        <v>0.35</v>
      </c>
    </row>
    <row r="6" spans="1:15" x14ac:dyDescent="0.25">
      <c r="C6" s="37"/>
      <c r="D6" s="61"/>
      <c r="E6" s="37"/>
      <c r="G6" s="37" t="s">
        <v>138</v>
      </c>
      <c r="H6" s="62" t="str">
        <f>CONCATENATE(CONFIABILIDAD!D13," %  =&gt;")</f>
        <v>80 %  =&gt;</v>
      </c>
      <c r="I6" s="37" t="s">
        <v>139</v>
      </c>
      <c r="J6" s="11">
        <f>CONFIABILIDAD!D38</f>
        <v>-0.84099999999999997</v>
      </c>
    </row>
    <row r="7" spans="1:15" x14ac:dyDescent="0.25">
      <c r="C7" s="37"/>
      <c r="D7" s="55"/>
      <c r="E7" s="37"/>
      <c r="G7" s="37" t="s">
        <v>192</v>
      </c>
      <c r="H7" s="11">
        <f>'SERV. '!D13</f>
        <v>2.2000000000000002</v>
      </c>
    </row>
    <row r="8" spans="1:15" x14ac:dyDescent="0.25">
      <c r="C8" s="37"/>
      <c r="D8" s="55"/>
      <c r="G8" s="37" t="s">
        <v>228</v>
      </c>
      <c r="H8" s="55">
        <f>+'ESAL AASHTO '!B32/(10^6)</f>
        <v>1.6857063898851743</v>
      </c>
      <c r="I8" s="11" t="s">
        <v>195</v>
      </c>
    </row>
    <row r="9" spans="1:15" x14ac:dyDescent="0.25">
      <c r="C9" s="37"/>
      <c r="D9" s="55"/>
      <c r="G9" s="37" t="s">
        <v>83</v>
      </c>
      <c r="H9" s="116">
        <v>50</v>
      </c>
      <c r="I9" s="64" t="s">
        <v>87</v>
      </c>
    </row>
    <row r="10" spans="1:15" x14ac:dyDescent="0.25">
      <c r="G10" s="37" t="s">
        <v>83</v>
      </c>
      <c r="H10" s="11">
        <v>2</v>
      </c>
      <c r="I10" s="64" t="s">
        <v>270</v>
      </c>
    </row>
  </sheetData>
  <mergeCells count="1">
    <mergeCell ref="A1:O1"/>
  </mergeCells>
  <pageMargins left="0.9055118110236221" right="0.70866141732283472" top="0.78740157480314965" bottom="0.74803149606299213" header="0.31496062992125984" footer="0.31496062992125984"/>
  <pageSetup paperSize="9" scale="70" orientation="landscape" r:id="rId1"/>
  <rowBreaks count="1" manualBreakCount="1">
    <brk id="46" max="1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70"/>
  <sheetViews>
    <sheetView view="pageBreakPreview" topLeftCell="B1" zoomScale="60" zoomScaleNormal="100" workbookViewId="0">
      <selection activeCell="M86" sqref="M86"/>
    </sheetView>
  </sheetViews>
  <sheetFormatPr baseColWidth="10" defaultRowHeight="16.5" x14ac:dyDescent="0.3"/>
  <cols>
    <col min="1" max="16384" width="11.42578125" style="53"/>
  </cols>
  <sheetData>
    <row r="1" spans="3:3" x14ac:dyDescent="0.3">
      <c r="C1" s="87" t="s">
        <v>219</v>
      </c>
    </row>
    <row r="70" spans="11:11" x14ac:dyDescent="0.3">
      <c r="K70" s="53" t="s">
        <v>229</v>
      </c>
    </row>
  </sheetData>
  <pageMargins left="0.70866141732283472" right="0.70866141732283472" top="1.3385826771653544" bottom="0.74803149606299213" header="0.31496062992125984" footer="0.31496062992125984"/>
  <pageSetup paperSize="9" scale="80" orientation="portrait" r:id="rId1"/>
  <rowBreaks count="1" manualBreakCount="1">
    <brk id="41" max="17" man="1"/>
  </rowBreaks>
  <colBreaks count="2" manualBreakCount="2">
    <brk id="9" max="75" man="1"/>
    <brk id="1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9</vt:i4>
      </vt:variant>
    </vt:vector>
  </HeadingPairs>
  <TitlesOfParts>
    <vt:vector size="19" baseType="lpstr">
      <vt:lpstr>IMD ADO</vt:lpstr>
      <vt:lpstr>DATOS DE ESAL</vt:lpstr>
      <vt:lpstr>ESAL AASHTO </vt:lpstr>
      <vt:lpstr>CONFIABILIDAD</vt:lpstr>
      <vt:lpstr>K MODULO DE REACCION</vt:lpstr>
      <vt:lpstr>SERV. </vt:lpstr>
      <vt:lpstr>FORMULA AASHTO</vt:lpstr>
      <vt:lpstr>MONOGRAMA espesor SN1</vt:lpstr>
      <vt:lpstr>MONOGRAMA espesor SN2</vt:lpstr>
      <vt:lpstr>REFEREN</vt:lpstr>
      <vt:lpstr>CONFIABILIDAD!Área_de_impresión</vt:lpstr>
      <vt:lpstr>'DATOS DE ESAL'!Área_de_impresión</vt:lpstr>
      <vt:lpstr>'FORMULA AASHTO'!Área_de_impresión</vt:lpstr>
      <vt:lpstr>'IMD ADO'!Área_de_impresión</vt:lpstr>
      <vt:lpstr>'K MODULO DE REACCION'!Área_de_impresión</vt:lpstr>
      <vt:lpstr>'MONOGRAMA espesor SN1'!Área_de_impresión</vt:lpstr>
      <vt:lpstr>'MONOGRAMA espesor SN2'!Área_de_impresión</vt:lpstr>
      <vt:lpstr>REFEREN!Área_de_impresión</vt:lpstr>
      <vt:lpstr>'SERV.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FAN</dc:creator>
  <cp:lastModifiedBy>SAMUEL</cp:lastModifiedBy>
  <cp:lastPrinted>2020-09-10T04:51:15Z</cp:lastPrinted>
  <dcterms:created xsi:type="dcterms:W3CDTF">2010-12-09T02:05:42Z</dcterms:created>
  <dcterms:modified xsi:type="dcterms:W3CDTF">2020-09-10T04:51:31Z</dcterms:modified>
</cp:coreProperties>
</file>